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004-MISSIONS\22-2025\02-DCM\DCM-116-2025-INSA VALENCIENNES\02-M-PROD\01-PROJET\10-RENDU OFFICIEL\03-PRO\Ind C\01-Pièces écrites\"/>
    </mc:Choice>
  </mc:AlternateContent>
  <xr:revisionPtr revIDLastSave="0" documentId="13_ncr:1_{60822E43-5FF2-4C1C-A753-36FE84B183B3}" xr6:coauthVersionLast="47" xr6:coauthVersionMax="47" xr10:uidLastSave="{00000000-0000-0000-0000-000000000000}"/>
  <bookViews>
    <workbookView xWindow="696" yWindow="696" windowWidth="23232" windowHeight="12120" firstSheet="8" activeTab="8" xr2:uid="{00000000-000D-0000-FFFF-FFFF00000000}"/>
  </bookViews>
  <sheets>
    <sheet name="RECAP" sheetId="1" r:id="rId1"/>
    <sheet name="VRD" sheetId="7" r:id="rId2"/>
    <sheet name="Entrée escalier" sheetId="10" r:id="rId3"/>
    <sheet name="Extérieur" sheetId="8" r:id="rId4"/>
    <sheet name="MEXT" sheetId="4" r:id="rId5"/>
    <sheet name="MOBILIER" sheetId="6" state="hidden" r:id="rId6"/>
    <sheet name="RECAP - Lots" sheetId="14" state="hidden" r:id="rId7"/>
    <sheet name="Feuil1" sheetId="15" state="hidden" r:id="rId8"/>
    <sheet name="Lot 5 - CVC" sheetId="12" r:id="rId9"/>
  </sheets>
  <definedNames>
    <definedName name="_xlnm._FilterDatabase" localSheetId="0" hidden="1">RECAP!#REF!</definedName>
    <definedName name="_xlnm._FilterDatabase" localSheetId="6" hidden="1">'RECAP - Lots'!#REF!</definedName>
    <definedName name="_Toc113209558" localSheetId="0">RECAP!#REF!</definedName>
    <definedName name="_Toc113209558" localSheetId="6">'RECAP - Lots'!#REF!</definedName>
    <definedName name="_Toc113209560" localSheetId="0">RECAP!#REF!</definedName>
    <definedName name="_Toc113209560" localSheetId="6">'RECAP - Lots'!#REF!</definedName>
    <definedName name="_Toc128757386" localSheetId="0">RECAP!#REF!</definedName>
    <definedName name="_Toc128757386" localSheetId="6">'RECAP - Lots'!#REF!</definedName>
    <definedName name="_Toc144235432" localSheetId="0">RECAP!#REF!</definedName>
    <definedName name="_Toc144235432" localSheetId="6">'RECAP - Lots'!#REF!</definedName>
    <definedName name="_Toc27752947" localSheetId="0">RECAP!#REF!</definedName>
    <definedName name="_Toc27752947" localSheetId="6">'RECAP - Lots'!#REF!</definedName>
    <definedName name="_Toc351109296" localSheetId="0">RECAP!#REF!</definedName>
    <definedName name="_Toc351109296" localSheetId="6">'RECAP - Lots'!#REF!</definedName>
    <definedName name="_Toc40067781" localSheetId="0">RECAP!#REF!</definedName>
    <definedName name="_Toc40067781" localSheetId="6">'RECAP - Lots'!#REF!</definedName>
    <definedName name="_Toc437420861" localSheetId="0">RECAP!#REF!</definedName>
    <definedName name="_Toc437420861" localSheetId="6">'RECAP - Lots'!#REF!</definedName>
    <definedName name="coef" localSheetId="6">'RECAP - Lots'!$A$3</definedName>
    <definedName name="coef">RECAP!$A$3</definedName>
    <definedName name="d" localSheetId="6">'RECAP - Lots'!#REF!</definedName>
    <definedName name="d">RECAP!#REF!</definedName>
    <definedName name="TMO" localSheetId="6">'RECAP - Lots'!#REF!</definedName>
    <definedName name="TMO">RECAP!#REF!</definedName>
    <definedName name="_xlnm.Print_Area" localSheetId="0">RECAP!$A$1:$F$57</definedName>
    <definedName name="_xlnm.Print_Area" localSheetId="6">'RECAP - Lots'!$A$1:$F$60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231" i="12" l="1"/>
  <c r="F233" i="12"/>
  <c r="F227" i="12"/>
  <c r="F229" i="12"/>
  <c r="F220" i="12"/>
  <c r="F222" i="12"/>
  <c r="F195" i="12"/>
  <c r="F199" i="12"/>
  <c r="F200" i="12"/>
  <c r="F201" i="12"/>
  <c r="F202" i="12"/>
  <c r="F203" i="12"/>
  <c r="F204" i="12"/>
  <c r="F209" i="12"/>
  <c r="F210" i="12"/>
  <c r="F211" i="12"/>
  <c r="F215" i="12"/>
  <c r="F217" i="12"/>
  <c r="F90" i="12"/>
  <c r="F91" i="12"/>
  <c r="F94" i="12"/>
  <c r="F95" i="12"/>
  <c r="F96" i="12"/>
  <c r="F102" i="12"/>
  <c r="F104" i="12"/>
  <c r="F105" i="12"/>
  <c r="F109" i="12"/>
  <c r="F110" i="12"/>
  <c r="F114" i="12"/>
  <c r="F115" i="12"/>
  <c r="F118" i="12"/>
  <c r="F119" i="12"/>
  <c r="F120" i="12"/>
  <c r="F121" i="12"/>
  <c r="F122" i="12"/>
  <c r="F126" i="12"/>
  <c r="F128" i="12"/>
  <c r="F129" i="12"/>
  <c r="F130" i="12"/>
  <c r="F131" i="12"/>
  <c r="F132" i="12"/>
  <c r="F136" i="12"/>
  <c r="F138" i="12"/>
  <c r="F139" i="12"/>
  <c r="F140" i="12"/>
  <c r="F141" i="12"/>
  <c r="F146" i="12"/>
  <c r="F147" i="12"/>
  <c r="F148" i="12"/>
  <c r="F149" i="12"/>
  <c r="F153" i="12"/>
  <c r="F158" i="12"/>
  <c r="F159" i="12"/>
  <c r="F163" i="12"/>
  <c r="F164" i="12"/>
  <c r="F167" i="12"/>
  <c r="F168" i="12"/>
  <c r="F171" i="12"/>
  <c r="F173" i="12"/>
  <c r="F177" i="12"/>
  <c r="F178" i="12"/>
  <c r="F181" i="12"/>
  <c r="F182" i="12"/>
  <c r="F186" i="12"/>
  <c r="F188" i="12"/>
  <c r="F39" i="12"/>
  <c r="F40" i="12"/>
  <c r="F41" i="12"/>
  <c r="F43" i="12"/>
  <c r="F46" i="12"/>
  <c r="F51" i="12"/>
  <c r="F52" i="12"/>
  <c r="F53" i="12"/>
  <c r="F54" i="12"/>
  <c r="F55" i="12"/>
  <c r="F56" i="12"/>
  <c r="F57" i="12"/>
  <c r="F59" i="12"/>
  <c r="F63" i="12"/>
  <c r="F69" i="12"/>
  <c r="F70" i="12"/>
  <c r="F71" i="12"/>
  <c r="F72" i="12"/>
  <c r="F73" i="12"/>
  <c r="F74" i="12"/>
  <c r="F75" i="12"/>
  <c r="F76" i="12"/>
  <c r="F77" i="12"/>
  <c r="F78" i="12"/>
  <c r="F79" i="12"/>
  <c r="F84" i="12"/>
  <c r="F27" i="12"/>
  <c r="F28" i="12"/>
  <c r="F29" i="12"/>
  <c r="F31" i="12"/>
  <c r="F247" i="12"/>
  <c r="F249" i="12"/>
  <c r="F251" i="12"/>
  <c r="F23" i="12"/>
  <c r="F226" i="12"/>
  <c r="G46" i="14"/>
  <c r="G48" i="14"/>
  <c r="H44" i="14"/>
  <c r="F41" i="14"/>
  <c r="F40" i="14"/>
  <c r="F39" i="14"/>
  <c r="F38" i="14"/>
  <c r="F37" i="14"/>
  <c r="F36" i="14"/>
  <c r="F34" i="14"/>
  <c r="G23" i="14"/>
  <c r="G25" i="14"/>
  <c r="H21" i="14"/>
  <c r="F18" i="14"/>
  <c r="F17" i="14"/>
  <c r="F16" i="14"/>
  <c r="F11" i="14"/>
  <c r="C11" i="14"/>
  <c r="D54" i="10"/>
  <c r="E54" i="10"/>
  <c r="D53" i="10"/>
  <c r="E53" i="10"/>
  <c r="A53" i="10"/>
  <c r="A54" i="10"/>
  <c r="F8" i="1"/>
  <c r="F33" i="1"/>
  <c r="A51" i="10"/>
  <c r="B53" i="10"/>
  <c r="B54" i="10"/>
  <c r="A52" i="10"/>
  <c r="D50" i="10"/>
  <c r="E50" i="10"/>
  <c r="A50" i="10"/>
  <c r="E46" i="10"/>
  <c r="E42" i="10"/>
  <c r="E43" i="10"/>
  <c r="E44" i="10"/>
  <c r="E45" i="10"/>
  <c r="E41" i="10"/>
  <c r="E40" i="10"/>
  <c r="E39" i="10"/>
  <c r="E34" i="10"/>
  <c r="E33" i="10"/>
  <c r="E32" i="10"/>
  <c r="E31" i="10"/>
  <c r="G43" i="1"/>
  <c r="G45" i="1"/>
  <c r="H41" i="1"/>
  <c r="F38" i="1"/>
  <c r="F37" i="1"/>
  <c r="F36" i="1"/>
  <c r="F35" i="1"/>
  <c r="F34" i="1"/>
  <c r="F31" i="1"/>
  <c r="F13" i="1"/>
  <c r="F14" i="1"/>
  <c r="F15" i="1"/>
  <c r="F9" i="14"/>
  <c r="F10" i="14"/>
  <c r="C10" i="14"/>
  <c r="D48" i="4"/>
  <c r="F48" i="4"/>
  <c r="F50" i="4"/>
  <c r="F44" i="4"/>
  <c r="F46" i="4"/>
  <c r="E26" i="10"/>
  <c r="E25" i="10"/>
  <c r="E24" i="10"/>
  <c r="E23" i="10"/>
  <c r="E22" i="10"/>
  <c r="E21" i="10"/>
  <c r="E20" i="10"/>
  <c r="E19" i="10"/>
  <c r="C18" i="10"/>
  <c r="E18" i="10"/>
  <c r="D51" i="10"/>
  <c r="E51" i="10"/>
  <c r="E17" i="10"/>
  <c r="E16" i="10"/>
  <c r="E15" i="10"/>
  <c r="E14" i="10"/>
  <c r="E13" i="10"/>
  <c r="E12" i="10"/>
  <c r="E11" i="10"/>
  <c r="E10" i="10"/>
  <c r="E9" i="10"/>
  <c r="E58" i="10"/>
  <c r="D49" i="10"/>
  <c r="E49" i="10"/>
  <c r="E59" i="10"/>
  <c r="E64" i="10"/>
  <c r="E66" i="10"/>
  <c r="C32" i="1"/>
  <c r="C35" i="14"/>
  <c r="C9" i="1"/>
  <c r="F9" i="1"/>
  <c r="C12" i="14"/>
  <c r="F12" i="14"/>
  <c r="C44" i="14"/>
  <c r="C46" i="14"/>
  <c r="C48" i="14"/>
  <c r="F35" i="14"/>
  <c r="F44" i="14"/>
  <c r="F46" i="14"/>
  <c r="F48" i="14"/>
  <c r="C41" i="1"/>
  <c r="C43" i="1"/>
  <c r="C45" i="1"/>
  <c r="F32" i="1"/>
  <c r="F41" i="1"/>
  <c r="F43" i="1"/>
  <c r="F45" i="1"/>
  <c r="F40" i="4"/>
  <c r="F42" i="4"/>
  <c r="F60" i="4"/>
  <c r="B60" i="4"/>
  <c r="D30" i="8"/>
  <c r="F26" i="8"/>
  <c r="F25" i="8"/>
  <c r="F38" i="7"/>
  <c r="B47" i="7"/>
  <c r="A47" i="7"/>
  <c r="F37" i="7"/>
  <c r="F40" i="7"/>
  <c r="F47" i="7"/>
  <c r="B39" i="8"/>
  <c r="A39" i="8"/>
  <c r="B38" i="8"/>
  <c r="A38" i="8"/>
  <c r="F30" i="8"/>
  <c r="F34" i="8"/>
  <c r="F39" i="8"/>
  <c r="F28" i="8"/>
  <c r="F38" i="8"/>
  <c r="I3" i="8"/>
  <c r="F41" i="8"/>
  <c r="D10" i="1"/>
  <c r="D13" i="14"/>
  <c r="F43" i="8"/>
  <c r="F45" i="8"/>
  <c r="B46" i="7"/>
  <c r="B45" i="7"/>
  <c r="A45" i="7"/>
  <c r="B44" i="7"/>
  <c r="A44" i="7"/>
  <c r="F32" i="7"/>
  <c r="F34" i="7"/>
  <c r="F46" i="7"/>
  <c r="F28" i="7"/>
  <c r="F30" i="7"/>
  <c r="F45" i="7"/>
  <c r="F24" i="7"/>
  <c r="F26" i="7"/>
  <c r="F44" i="7"/>
  <c r="I3" i="7"/>
  <c r="F49" i="7"/>
  <c r="J77" i="4"/>
  <c r="F51" i="7"/>
  <c r="F53" i="7"/>
  <c r="F36" i="4"/>
  <c r="C8" i="1"/>
  <c r="D81" i="4"/>
  <c r="F81" i="4"/>
  <c r="F83" i="4"/>
  <c r="I3" i="4"/>
  <c r="D68" i="4"/>
  <c r="D85" i="4"/>
  <c r="F85" i="4"/>
  <c r="F87" i="4"/>
  <c r="F77" i="4"/>
  <c r="F79" i="4"/>
  <c r="F72" i="4"/>
  <c r="F75" i="4"/>
  <c r="E10" i="1"/>
  <c r="E13" i="14"/>
  <c r="F68" i="4"/>
  <c r="F70" i="4"/>
  <c r="H18" i="1"/>
  <c r="B23" i="6"/>
  <c r="B39" i="6"/>
  <c r="B38" i="6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2" i="6"/>
  <c r="D25" i="6"/>
  <c r="F25" i="6"/>
  <c r="D22" i="6"/>
  <c r="F22" i="6"/>
  <c r="D26" i="6"/>
  <c r="F26" i="6"/>
  <c r="D29" i="6"/>
  <c r="F29" i="6"/>
  <c r="D30" i="6"/>
  <c r="F30" i="6"/>
  <c r="D31" i="6"/>
  <c r="F31" i="6"/>
  <c r="D32" i="6"/>
  <c r="F32" i="6"/>
  <c r="D34" i="6"/>
  <c r="F34" i="6"/>
  <c r="D35" i="6"/>
  <c r="F35" i="6"/>
  <c r="D33" i="6"/>
  <c r="F33" i="6"/>
  <c r="D23" i="6"/>
  <c r="F23" i="6"/>
  <c r="D39" i="6"/>
  <c r="F39" i="6"/>
  <c r="D38" i="6"/>
  <c r="F38" i="6"/>
  <c r="D36" i="6"/>
  <c r="F36" i="6"/>
  <c r="D37" i="6"/>
  <c r="F37" i="6"/>
  <c r="D27" i="6"/>
  <c r="F27" i="6"/>
  <c r="D24" i="6"/>
  <c r="F24" i="6"/>
  <c r="D28" i="6"/>
  <c r="F28" i="6"/>
  <c r="F44" i="6"/>
  <c r="F46" i="6"/>
  <c r="F48" i="6"/>
  <c r="F38" i="4"/>
  <c r="F59" i="4"/>
  <c r="C11" i="1"/>
  <c r="F11" i="1"/>
  <c r="C14" i="14"/>
  <c r="B57" i="4"/>
  <c r="A57" i="4"/>
  <c r="F14" i="14"/>
  <c r="D32" i="4"/>
  <c r="F32" i="4"/>
  <c r="F34" i="4"/>
  <c r="F28" i="4"/>
  <c r="F30" i="4"/>
  <c r="F57" i="4"/>
  <c r="G20" i="1"/>
  <c r="G22" i="1"/>
  <c r="F58" i="4"/>
  <c r="B56" i="4"/>
  <c r="A56" i="4"/>
  <c r="F24" i="4"/>
  <c r="F26" i="4"/>
  <c r="F56" i="4"/>
  <c r="F62" i="4"/>
  <c r="C12" i="1"/>
  <c r="F12" i="1"/>
  <c r="C15" i="14"/>
  <c r="F15" i="14"/>
  <c r="C10" i="1"/>
  <c r="C13" i="14"/>
  <c r="C18" i="1"/>
  <c r="C20" i="1"/>
  <c r="C22" i="1"/>
  <c r="F10" i="1"/>
  <c r="F18" i="1"/>
  <c r="F20" i="1"/>
  <c r="F64" i="4"/>
  <c r="F66" i="4"/>
  <c r="F13" i="14"/>
  <c r="F21" i="14"/>
  <c r="F23" i="14"/>
  <c r="F25" i="14"/>
  <c r="C21" i="14"/>
  <c r="C23" i="14"/>
  <c r="C25" i="14"/>
  <c r="F22" i="1"/>
</calcChain>
</file>

<file path=xl/sharedStrings.xml><?xml version="1.0" encoding="utf-8"?>
<sst xmlns="http://schemas.openxmlformats.org/spreadsheetml/2006/main" count="708" uniqueCount="299">
  <si>
    <t>REP</t>
  </si>
  <si>
    <r>
      <t xml:space="preserve">PRIX  TOTAL   en </t>
    </r>
    <r>
      <rPr>
        <sz val="10"/>
        <rFont val="Times New Roman"/>
        <family val="1"/>
      </rPr>
      <t>€</t>
    </r>
  </si>
  <si>
    <t xml:space="preserve">Légende : </t>
  </si>
  <si>
    <t xml:space="preserve">p.m. = pour mémoire </t>
  </si>
  <si>
    <t>U = unitaire</t>
  </si>
  <si>
    <t>ml = mètre linéaire</t>
  </si>
  <si>
    <t>Poste</t>
  </si>
  <si>
    <t>Désignation</t>
  </si>
  <si>
    <t>Unité</t>
  </si>
  <si>
    <t>Prix unitaire
(euros HT)</t>
  </si>
  <si>
    <t>Prix total
(euros HT)</t>
  </si>
  <si>
    <t>TOTAL GENERAL HT</t>
  </si>
  <si>
    <t>p.m.</t>
  </si>
  <si>
    <t>TVA au taux de 20  %</t>
  </si>
  <si>
    <t>DESCRIPTIF DES TRAVAUX</t>
  </si>
  <si>
    <t>TOTAL GENERAL TTC</t>
  </si>
  <si>
    <t>Cachet, Date et Signature de l'Entreprise</t>
  </si>
  <si>
    <t>m² = mètre carré</t>
  </si>
  <si>
    <t>m3 = mètre cube</t>
  </si>
  <si>
    <t>3.1</t>
  </si>
  <si>
    <t>Ens = un ensemble</t>
  </si>
  <si>
    <t>Réalisation des études d'exécution conformes au CCTP</t>
  </si>
  <si>
    <t>L'offre intègre les frais liés au compte prorata</t>
  </si>
  <si>
    <t>UNIVERSITE POLYTECHNIQUE HAUTS-DE-FRANCE</t>
  </si>
  <si>
    <t>AMENAGEMENT DU BATIMENT CLAUDIN LEJEUNE 3 
– DIRECTION DE L’INSA HAUTS DE France</t>
  </si>
  <si>
    <t>ESTIMATION PHASE APS</t>
  </si>
  <si>
    <t>ESTIMATION DES TRAVAUX</t>
  </si>
  <si>
    <t>LOT</t>
  </si>
  <si>
    <t>BUDGET MOA</t>
  </si>
  <si>
    <t>Tolérance à 8%</t>
  </si>
  <si>
    <t>TVA au taux de 20 %</t>
  </si>
  <si>
    <t>4.1</t>
  </si>
  <si>
    <t>Sous total 4.1</t>
  </si>
  <si>
    <t>4.2</t>
  </si>
  <si>
    <t>Sous total 4.2</t>
  </si>
  <si>
    <t xml:space="preserve">Quantité  </t>
  </si>
  <si>
    <t>POLYCARBONATE</t>
  </si>
  <si>
    <t>4.4</t>
  </si>
  <si>
    <t>Sous total 4.4</t>
  </si>
  <si>
    <t>m²</t>
  </si>
  <si>
    <t>Ensemble menuisé</t>
  </si>
  <si>
    <t>Sous total</t>
  </si>
  <si>
    <t>Dépose des existants ensemble vitrée</t>
  </si>
  <si>
    <t>u</t>
  </si>
  <si>
    <t xml:space="preserve">Mobilier </t>
  </si>
  <si>
    <t>REMPLACEMENT DES VITRAGES ENDOMMAGES</t>
  </si>
  <si>
    <t>4.6</t>
  </si>
  <si>
    <t>Ens</t>
  </si>
  <si>
    <t>Quantité</t>
  </si>
  <si>
    <t>Pont à Marcq</t>
  </si>
  <si>
    <t>U</t>
  </si>
  <si>
    <t>ml</t>
  </si>
  <si>
    <t>Installations de chantier</t>
  </si>
  <si>
    <t>Plâtrerie - Menuiseries intérieures - Faux-Plafonds</t>
  </si>
  <si>
    <t>Peinture - Revêtement sol souple</t>
  </si>
  <si>
    <t>Electricité CFO/CFA/SSI</t>
  </si>
  <si>
    <t>Chauffage – Ventilation – Climatisation.</t>
  </si>
  <si>
    <t>PSE 01 : Film solaire</t>
  </si>
  <si>
    <t>Sous-total</t>
  </si>
  <si>
    <t>m² vitrage hors ensemble menuisé façade est</t>
  </si>
  <si>
    <t>Hors ensemble menuisé façade est</t>
  </si>
  <si>
    <t xml:space="preserve">PSE 02 : Remplacement des vitrages </t>
  </si>
  <si>
    <t>252,52</t>
  </si>
  <si>
    <t xml:space="preserve">PSE 03 : Remplacement des vitrages de la salle de conseil uniquement </t>
  </si>
  <si>
    <t>Audicee</t>
  </si>
  <si>
    <t>110 CCI Avon</t>
  </si>
  <si>
    <t>Estimation projet similaire</t>
  </si>
  <si>
    <t>PSE 04 : STORES EXTERIEURS Salle de conseil - BSO</t>
  </si>
  <si>
    <t>PSE 05 : NETTOYAGE DES FACADES</t>
  </si>
  <si>
    <t xml:space="preserve">Menuiseries extérieures </t>
  </si>
  <si>
    <t>Béton désactivé</t>
  </si>
  <si>
    <t xml:space="preserve">Bande de guidage PMR </t>
  </si>
  <si>
    <t>4.3</t>
  </si>
  <si>
    <t>Sous total 4.3</t>
  </si>
  <si>
    <t xml:space="preserve">Travaux de dépose + dévoiement </t>
  </si>
  <si>
    <t>Equipements spécifiques de visioconférence</t>
  </si>
  <si>
    <t xml:space="preserve">TOTEM </t>
  </si>
  <si>
    <t>TOTAL BASE + PSE</t>
  </si>
  <si>
    <t>Total BASE</t>
  </si>
  <si>
    <t>Remplacement des dalles sur plot</t>
  </si>
  <si>
    <t xml:space="preserve">Création d'un massif béton </t>
  </si>
  <si>
    <t>Totem d'entrée</t>
  </si>
  <si>
    <t xml:space="preserve">Tilloy </t>
  </si>
  <si>
    <t>4.5</t>
  </si>
  <si>
    <t xml:space="preserve">Dépose des dalles </t>
  </si>
  <si>
    <t xml:space="preserve">Peinture extérieure y compris reprise de mur </t>
  </si>
  <si>
    <t>LETTRAGE METALLIQUE EN RELIEF</t>
  </si>
  <si>
    <t>St Martin</t>
  </si>
  <si>
    <t>PSE 01 : Réfection de la terrasse</t>
  </si>
  <si>
    <t>Dalle sur plot y compris plots</t>
  </si>
  <si>
    <t xml:space="preserve">ml 336 </t>
  </si>
  <si>
    <t>m² 309</t>
  </si>
  <si>
    <t xml:space="preserve"> - Garde-corps en verre</t>
  </si>
  <si>
    <t>Escalier</t>
  </si>
  <si>
    <t xml:space="preserve"> - Stucture métallique</t>
  </si>
  <si>
    <t xml:space="preserve"> - Marches pierre</t>
  </si>
  <si>
    <t xml:space="preserve"> - Sol en bois de type Radiata Kebony conforme PMR</t>
  </si>
  <si>
    <t>Palier accès au bâtiment</t>
  </si>
  <si>
    <t xml:space="preserve"> - Stucture</t>
  </si>
  <si>
    <t>Auvent</t>
  </si>
  <si>
    <t xml:space="preserve"> - Auvent + sous-face</t>
  </si>
  <si>
    <t>Menuiserie extérieure</t>
  </si>
  <si>
    <t xml:space="preserve"> - Porte tierce</t>
  </si>
  <si>
    <t>Façade existante</t>
  </si>
  <si>
    <t xml:space="preserve"> - Peinture sur enduit</t>
  </si>
  <si>
    <t>Eclairage</t>
  </si>
  <si>
    <t>Enseigne</t>
  </si>
  <si>
    <t>ens</t>
  </si>
  <si>
    <t xml:space="preserve"> - Eclairage PMR</t>
  </si>
  <si>
    <t xml:space="preserve"> - Bardage cassette compris structure</t>
  </si>
  <si>
    <t xml:space="preserve">Remise en état espace vert </t>
  </si>
  <si>
    <t>PSE 02 : Nettoyages des façades - hors vitrage</t>
  </si>
  <si>
    <t>BS fixe</t>
  </si>
  <si>
    <t>STORES Interieurs</t>
  </si>
  <si>
    <t>POLYCARBONATE en verrière</t>
  </si>
  <si>
    <t>AMENAGEMENT DU BATIMENT CLAUDIN LEJEUNE 3 
- DIRECTION DE L’INSA HAUTS DE France -</t>
  </si>
  <si>
    <t>PHASE APS
Ind C 18/11/2025</t>
  </si>
  <si>
    <t>Accès PMR RDC</t>
  </si>
  <si>
    <t>Gestion du désemfumage</t>
  </si>
  <si>
    <t xml:space="preserve">Plus value escalier </t>
  </si>
  <si>
    <t>Prolongement plancher R+1 y compris dépose des gardes corps</t>
  </si>
  <si>
    <t>Remplacement mur rideau 3 faces</t>
  </si>
  <si>
    <t>Renforcement structure</t>
  </si>
  <si>
    <t>Plus-value</t>
  </si>
  <si>
    <t>Moins-value</t>
  </si>
  <si>
    <t>Cailleboties sur terrassons</t>
  </si>
  <si>
    <t xml:space="preserve">Porte double </t>
  </si>
  <si>
    <t>Dépose complète du mur rideau sur les 3 faces et de la structure porteuse de la résille + protection provisoire en chantier</t>
  </si>
  <si>
    <t>Variante accès volume verrier</t>
  </si>
  <si>
    <r>
      <t xml:space="preserve">TOTAL GENERAL HT - </t>
    </r>
    <r>
      <rPr>
        <b/>
        <sz val="10"/>
        <color rgb="FFFF0000"/>
        <rFont val="Arial"/>
        <family val="2"/>
      </rPr>
      <t>SOLUTION 1 bis</t>
    </r>
  </si>
  <si>
    <t>Solution 1 bis</t>
  </si>
  <si>
    <t>Extérieur Solution 1 bis : Escalier accès au R+1 entrée déportée et accès PMR RDC</t>
  </si>
  <si>
    <t>Solution 2 bis</t>
  </si>
  <si>
    <t>Extérieur Solution 2 bis : Escalier accès au R+1 par le volume verrier et accès PMR RDC</t>
  </si>
  <si>
    <r>
      <t xml:space="preserve">TOTAL GENERAL HT - </t>
    </r>
    <r>
      <rPr>
        <b/>
        <sz val="10"/>
        <color rgb="FFFF0000"/>
        <rFont val="Arial"/>
        <family val="2"/>
      </rPr>
      <t>SOLUTION 2 bis</t>
    </r>
  </si>
  <si>
    <t>Solution 1 bis : Escalier accès au R+1 entrée déportée et accès PMR RDC</t>
  </si>
  <si>
    <t>Solution 2  bis : Escalier accès au R+1 par le volume verrier et accès PMR RDC</t>
  </si>
  <si>
    <t>Solution 1 bis :</t>
  </si>
  <si>
    <t xml:space="preserve"> - Création d'un escalier pour accéder depuis l'extérieur au R+1.</t>
  </si>
  <si>
    <t xml:space="preserve"> - Création d'une rampe PMR pour accéder depuis l'extérieur au RDC, avec création d'une porte.</t>
  </si>
  <si>
    <t xml:space="preserve"> - Entrée sur le côté du volume verrier, avec création d'un auvent et mise en peinture de la façade existante en rouge INSA.</t>
  </si>
  <si>
    <t>Solution 2 bis :</t>
  </si>
  <si>
    <t xml:space="preserve"> - Entrée du R+1 créée dans le volume verrier. A prendre en compte :</t>
  </si>
  <si>
    <t xml:space="preserve">         - La dépose complète du mur rideau sur les 3 faces et toute la hauteur, y compris la dépose de la structure métallique porteuse de la résille.</t>
  </si>
  <si>
    <t xml:space="preserve">         - La dépose du désenfumage, qui implique une demande de dérogation pendant le chantier, à faire auprès des pompiers.</t>
  </si>
  <si>
    <t xml:space="preserve">         - L'accès à la passerelle sera condamné pendant la durée des travaux (minimum 2 mois).</t>
  </si>
  <si>
    <t xml:space="preserve">         - Une protection provisoire pour les intempéries sera à mettre en place.</t>
  </si>
  <si>
    <t xml:space="preserve">         - La vérification par calcul du désenfumage à remettre en place après travaux. Attention, si le désenfumage n'est pas conforme 
           aux normes applicables actuellement, il peut être demandé la mise en conformité (hors mission MOE).</t>
  </si>
  <si>
    <t xml:space="preserve"> - Prolongement du plancher du R+1 et renforcement structurel</t>
  </si>
  <si>
    <t>DESCRIPTION DES TRAVAUX</t>
  </si>
  <si>
    <t>Lot 01 : Aménagement extérieur - Menuiserie extérieure</t>
  </si>
  <si>
    <t>Lot 02 : Plâtrerie - Menuiserie intérieure - Faux plafond</t>
  </si>
  <si>
    <t>Lot 03 : Revêtement sol souple - Peinture</t>
  </si>
  <si>
    <t>TRAVAUX PREPARATOIRES</t>
  </si>
  <si>
    <t>INSTALLATION DE CHANTIER</t>
  </si>
  <si>
    <t>TRAVAUX DE DEPOSE DES EQUIPEMENTS EXISTANTS</t>
  </si>
  <si>
    <t>Déconnexions hydrauliques générales, y compris vidange des installations</t>
  </si>
  <si>
    <t>Ens.</t>
  </si>
  <si>
    <t>Sous total 3.1</t>
  </si>
  <si>
    <t>3.3</t>
  </si>
  <si>
    <t>TRAVAUX DE VENTILATION</t>
  </si>
  <si>
    <t>3.3.1</t>
  </si>
  <si>
    <t>Unités de ventilation double flux à haut rendement</t>
  </si>
  <si>
    <t>3.3.2</t>
  </si>
  <si>
    <t>Réseaux aérauliques</t>
  </si>
  <si>
    <t>Soufflage</t>
  </si>
  <si>
    <t>Ø 125mm</t>
  </si>
  <si>
    <t>Ø 160mm</t>
  </si>
  <si>
    <t>Ø 200mm</t>
  </si>
  <si>
    <t>Ø 250mm</t>
  </si>
  <si>
    <t>Ø 315mm</t>
  </si>
  <si>
    <t>Ø 355mm</t>
  </si>
  <si>
    <t>Ø 400mm</t>
  </si>
  <si>
    <t>Gaine rectangulaire</t>
  </si>
  <si>
    <t>kg</t>
  </si>
  <si>
    <t>Raccordement flexible à la bouche</t>
  </si>
  <si>
    <t>Reprise</t>
  </si>
  <si>
    <t>Fourniture et mise en œuvre des réseaux d'air neuf et d'air rejeté, y compris accessoires (sifflet pare-pluie, grille anti-volatile, supportages, etc…)</t>
  </si>
  <si>
    <t>Fourniture et installation des clapets coupe-feu</t>
  </si>
  <si>
    <t>Traitement acoustique</t>
  </si>
  <si>
    <t>Fourniture et installation de baffles acoustiques / silencieux :</t>
  </si>
  <si>
    <t>Organes de réglages de débit</t>
  </si>
  <si>
    <t xml:space="preserve">Fourniture et installation des régulateurs à débit constant </t>
  </si>
  <si>
    <t>3.3.5</t>
  </si>
  <si>
    <t>Diffusion</t>
  </si>
  <si>
    <t>Ø 100mm</t>
  </si>
  <si>
    <t>Reprise - Coupe-feu</t>
  </si>
  <si>
    <t>3.3.6</t>
  </si>
  <si>
    <t>Transfert d’air</t>
  </si>
  <si>
    <t>Fourniture et installation d'un système de transfert d'air (2 bouches + raccordement par flexible acoustique)</t>
  </si>
  <si>
    <t>Fourniture et installation d'un système de transfert d'air à travers une paroi coupe-feu (1 bouche classique + 1 bouche coupe-feu + raccordement par flexible acoustique)</t>
  </si>
  <si>
    <t>Installation et fourniture de grilles de transfert acoustiques</t>
  </si>
  <si>
    <t>Fourniture et installation de grilles de transfert</t>
  </si>
  <si>
    <t>50 m3/h</t>
  </si>
  <si>
    <t>90 à 140 m3/h</t>
  </si>
  <si>
    <t>3.3.7</t>
  </si>
  <si>
    <t>Mise en service</t>
  </si>
  <si>
    <t>Essais et mise en service</t>
  </si>
  <si>
    <t>Sous total 3.3</t>
  </si>
  <si>
    <t>3.4</t>
  </si>
  <si>
    <t>TRAVAUX DE PLOMBERIE</t>
  </si>
  <si>
    <t>3.4.1</t>
  </si>
  <si>
    <t>Branchement général en eau froide</t>
  </si>
  <si>
    <t>3.4.2</t>
  </si>
  <si>
    <t>Distribution d’eau froide sanitaire</t>
  </si>
  <si>
    <t>Distribution en zone tertiaire (multicouche)</t>
  </si>
  <si>
    <t>Vanne d'isolement</t>
  </si>
  <si>
    <t>Calorifuge (faux-plafonds techniques)</t>
  </si>
  <si>
    <t>Purgeur d'air</t>
  </si>
  <si>
    <t>Clapet casse-vide</t>
  </si>
  <si>
    <t>Désinfection</t>
  </si>
  <si>
    <t>Production et distribution d’eau chaude sanitaire</t>
  </si>
  <si>
    <t>Fourniture et installation des ballons électriques</t>
  </si>
  <si>
    <t>Mitigeur thermostatique collectif</t>
  </si>
  <si>
    <t>3.4.4</t>
  </si>
  <si>
    <t>Travaux d’évacuation EU-EV</t>
  </si>
  <si>
    <t>Travaux d'évacuation suivant CCTP</t>
  </si>
  <si>
    <t>Sous total 3.4</t>
  </si>
  <si>
    <t>TRAVAUX DE CLIMATISATION</t>
  </si>
  <si>
    <t>Généralités</t>
  </si>
  <si>
    <t>s.o.</t>
  </si>
  <si>
    <t>Unités extérieures</t>
  </si>
  <si>
    <t>Fourniture, manutention et installation des unités extérieures</t>
  </si>
  <si>
    <t xml:space="preserve">Modèle 3 tubes - REYA8A </t>
  </si>
  <si>
    <t>Fourniture et installation du châssis de supportage des unités</t>
  </si>
  <si>
    <t>Unités intérieures</t>
  </si>
  <si>
    <t>Fourniture, supportage et installation des unités intérieures</t>
  </si>
  <si>
    <t>FXZA15A</t>
  </si>
  <si>
    <t>FXZA20A</t>
  </si>
  <si>
    <t>FXZA32A</t>
  </si>
  <si>
    <t>FXZA40A</t>
  </si>
  <si>
    <t>Plus-value pour option détection de présence intégrée à l'unité intérieure pour les salles de réunions et bureaux fermés</t>
  </si>
  <si>
    <t>Réseaux frigorifiques et condensats</t>
  </si>
  <si>
    <t>Fourniture et mise en œuvre des tuyauteries frigorifiques, y compris supportage et calorifuge</t>
  </si>
  <si>
    <t>1/4"</t>
  </si>
  <si>
    <t>3/8"</t>
  </si>
  <si>
    <t>1/2"</t>
  </si>
  <si>
    <t>5/8"</t>
  </si>
  <si>
    <t>3/4"</t>
  </si>
  <si>
    <t>7/8"</t>
  </si>
  <si>
    <t>1"</t>
  </si>
  <si>
    <t>1 1/8"</t>
  </si>
  <si>
    <t>Fourniture et mise en œuvre des accessoires nécessaires à l'installation</t>
  </si>
  <si>
    <t>Fourniture et mise en œuvre des réseaux de condensats</t>
  </si>
  <si>
    <t>Remplissage de l'installation au R32</t>
  </si>
  <si>
    <t>TRAVAUX D'ELECTRICITE COURANTS FORTS</t>
  </si>
  <si>
    <t>Alimentation de l’armoire CVC</t>
  </si>
  <si>
    <t>Fourniture et mise en œuvre du disjoncteur</t>
  </si>
  <si>
    <t>Fourniture et passage du câble entre le TGBT 2 et l'armoire CVC</t>
  </si>
  <si>
    <t>TOTAL GENERAL HORS OPTION HT</t>
  </si>
  <si>
    <t>TOTAL GENERAL HORS OPTION TTC</t>
  </si>
  <si>
    <t>ETUDES, MISE EN SERVICE, ESSAIS, DOE</t>
  </si>
  <si>
    <t>Dépose complète des radiateurs</t>
  </si>
  <si>
    <t>TRAVAUX SUR L'EXISTANT</t>
  </si>
  <si>
    <t>TRAVAUX AERAULIQUES SUR L’EXISTANT</t>
  </si>
  <si>
    <t>TRAVAUX D'ELECTRICITE COURANTS FAIBLES ET REGULATION</t>
  </si>
  <si>
    <t>Capacité 15L</t>
  </si>
  <si>
    <t>Branchement général depuis le réseau sanitaire</t>
  </si>
  <si>
    <t xml:space="preserve">Fourniture, acheminement, manutention et installation de l'unité de ventilation double flux pour la salle du conseil </t>
  </si>
  <si>
    <t>Dépose complète des groupes de climatisations (unités intérieures et extérieures)</t>
  </si>
  <si>
    <t xml:space="preserve">Fourniture, acheminement, manutention et installation de l'unité de ventilation double flux pour les bureaux </t>
  </si>
  <si>
    <t>Fourniture et mise en œuvre des réseaux aérauliques pour la salle du conseil</t>
  </si>
  <si>
    <t xml:space="preserve">Fourniture et mise en œuvre des réseaux aérauliques pour la zone bureaux </t>
  </si>
  <si>
    <t>CTA salle du conseil - Soufflage</t>
  </si>
  <si>
    <t>CTA salle du conseil- Reprise</t>
  </si>
  <si>
    <t>CTA bureaux - Soufflage</t>
  </si>
  <si>
    <t>CTA bureaux - Reprise</t>
  </si>
  <si>
    <t>Fourniture et installation des diffuseurs - Salle du conseil</t>
  </si>
  <si>
    <t>Fourniture et installation des diffuseurs - Bureaux</t>
  </si>
  <si>
    <t>Soufflage (SHAKO)</t>
  </si>
  <si>
    <t>Reprise (France air)</t>
  </si>
  <si>
    <t>Gainable (salle du conseil)</t>
  </si>
  <si>
    <t xml:space="preserve">Modèle 3 tubes - REYA16A </t>
  </si>
  <si>
    <t xml:space="preserve">Télécommande murale filaire </t>
  </si>
  <si>
    <t xml:space="preserve">Boite de sélection </t>
  </si>
  <si>
    <t xml:space="preserve">Mise en service </t>
  </si>
  <si>
    <t xml:space="preserve">Ens </t>
  </si>
  <si>
    <t>Mise en service des VRV + cassettes / gainable</t>
  </si>
  <si>
    <t xml:space="preserve">GTB </t>
  </si>
  <si>
    <t>Fourniture et installation de la pièce d'adaptation et gaine en acier galvanisé</t>
  </si>
  <si>
    <t>Fourniture et installation d'une baffle acoustique</t>
  </si>
  <si>
    <t>Fourniture et installation d'un sifflet pare-pluie avec grille anti-volatile</t>
  </si>
  <si>
    <t>Prise d'air et rejet en toiture</t>
  </si>
  <si>
    <t>Lot 05 - CVC</t>
  </si>
  <si>
    <t xml:space="preserve">Ventilation LT </t>
  </si>
  <si>
    <t>Ventilation LT selon EN 378 - 500 m³/h + réseau Ø250</t>
  </si>
  <si>
    <t>ESTIMATION PHASE PRO</t>
  </si>
  <si>
    <t>3.3.8</t>
  </si>
  <si>
    <t>3.3.9</t>
  </si>
  <si>
    <t>3.6</t>
  </si>
  <si>
    <t>Config BACnet + raccordement GTB existante</t>
  </si>
  <si>
    <t xml:space="preserve">Calorifuge et finitions </t>
  </si>
  <si>
    <t>3.1.3</t>
  </si>
  <si>
    <t>3.1.4</t>
  </si>
  <si>
    <t>3.1.5</t>
  </si>
  <si>
    <t>3.1.6</t>
  </si>
  <si>
    <t>Sous total 3.6</t>
  </si>
  <si>
    <r>
      <t>N° Réf : DMC-116-2025
07</t>
    </r>
    <r>
      <rPr>
        <b/>
        <sz val="9"/>
        <color theme="1"/>
        <rFont val="Arial"/>
        <family val="2"/>
      </rPr>
      <t>/07/2026</t>
    </r>
  </si>
  <si>
    <t xml:space="preserve">Sous-total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</si>
</sst>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164" formatCode="#,##0.00\ &quot;F&quot;;[Red]\-#,##0.00\ &quot;F&quot;"/>
    <numFmt numFmtId="165" formatCode="_-* #,##0.00\ &quot;F&quot;_-;\-* #,##0.00\ &quot;F&quot;_-;_-* &quot;-&quot;??\ &quot;F&quot;_-;_-@_-"/>
    <numFmt numFmtId="166" formatCode="_-* #,##0.00\ _F_-;\-* #,##0.00\ _F_-;_-* &quot;-&quot;??\ _F_-;_-@_-"/>
    <numFmt numFmtId="167" formatCode="#,##0\ [$€-1]"/>
    <numFmt numFmtId="168" formatCode="#,##0.00\ _ &quot;€&quot;"/>
    <numFmt numFmtId="169" formatCode="_-* #,##0.00\ [$€-40C]_-;\-* #,##0.00\ [$€-40C]_-;_-* &quot;-&quot;??\ [$€-40C]_-;_-@_-"/>
    <numFmt numFmtId="170" formatCode="#,##0.00\ [$€-40C];\-#,##0.00\ [$€-40C]"/>
    <numFmt numFmtId="171" formatCode="#,##0.00\ &quot;€&quot;"/>
  </numFmts>
  <fonts count="26" x14ac:knownFonts="1">
    <font>
      <sz val="10"/>
      <name val="Arial"/>
    </font>
    <font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0"/>
      <name val="Times New Roman"/>
      <family val="1"/>
    </font>
    <font>
      <b/>
      <sz val="11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0"/>
      <name val="MS Sans Serif"/>
      <family val="2"/>
    </font>
    <font>
      <b/>
      <u/>
      <sz val="14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rgb="FF0070C0"/>
      <name val="Arial"/>
      <family val="2"/>
    </font>
    <font>
      <b/>
      <u/>
      <sz val="10"/>
      <color rgb="FFFF0000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19">
    <xf numFmtId="0" fontId="0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0" fontId="11" fillId="0" borderId="0" applyFont="0" applyFill="0" applyBorder="0" applyAlignment="0" applyProtection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3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3" fillId="0" borderId="0"/>
    <xf numFmtId="44" fontId="24" fillId="0" borderId="0" applyFont="0" applyFill="0" applyBorder="0" applyAlignment="0" applyProtection="0"/>
  </cellStyleXfs>
  <cellXfs count="280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3" fillId="0" borderId="2" xfId="0" applyNumberFormat="1" applyFont="1" applyBorder="1" applyAlignment="1">
      <alignment horizontal="center"/>
    </xf>
    <xf numFmtId="169" fontId="3" fillId="0" borderId="2" xfId="0" applyNumberFormat="1" applyFont="1" applyBorder="1" applyAlignment="1">
      <alignment horizontal="center" vertical="center"/>
    </xf>
    <xf numFmtId="0" fontId="2" fillId="0" borderId="3" xfId="16" applyFont="1" applyBorder="1" applyAlignment="1">
      <alignment horizontal="center" vertical="center" wrapText="1"/>
    </xf>
    <xf numFmtId="0" fontId="2" fillId="0" borderId="3" xfId="16" applyFont="1" applyBorder="1" applyAlignment="1">
      <alignment horizontal="center" vertical="center" textRotation="90" wrapText="1"/>
    </xf>
    <xf numFmtId="167" fontId="2" fillId="0" borderId="3" xfId="16" applyNumberFormat="1" applyFont="1" applyBorder="1" applyAlignment="1">
      <alignment horizontal="center" vertical="center" wrapText="1"/>
    </xf>
    <xf numFmtId="0" fontId="10" fillId="0" borderId="0" xfId="16" applyFont="1" applyAlignment="1">
      <alignment horizontal="left" vertical="center" wrapText="1"/>
    </xf>
    <xf numFmtId="0" fontId="8" fillId="0" borderId="4" xfId="16" applyFont="1" applyBorder="1" applyAlignment="1">
      <alignment horizontal="center" vertical="top" wrapText="1"/>
    </xf>
    <xf numFmtId="0" fontId="9" fillId="0" borderId="4" xfId="16" applyFont="1" applyBorder="1" applyAlignment="1">
      <alignment vertical="center" wrapText="1"/>
    </xf>
    <xf numFmtId="2" fontId="8" fillId="0" borderId="4" xfId="16" applyNumberFormat="1" applyFont="1" applyBorder="1" applyAlignment="1">
      <alignment horizontal="center" vertical="top" wrapText="1"/>
    </xf>
    <xf numFmtId="2" fontId="2" fillId="0" borderId="3" xfId="16" applyNumberFormat="1" applyFont="1" applyBorder="1" applyAlignment="1">
      <alignment horizontal="center" vertical="center" textRotation="90" wrapText="1"/>
    </xf>
    <xf numFmtId="0" fontId="12" fillId="0" borderId="0" xfId="0" applyFont="1" applyAlignment="1">
      <alignment horizontal="center" vertical="center" wrapText="1"/>
    </xf>
    <xf numFmtId="0" fontId="2" fillId="0" borderId="0" xfId="16" applyFont="1" applyAlignment="1">
      <alignment horizontal="right" vertical="top" wrapText="1"/>
    </xf>
    <xf numFmtId="49" fontId="6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6" fillId="0" borderId="7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/>
    </xf>
    <xf numFmtId="169" fontId="1" fillId="0" borderId="3" xfId="0" applyNumberFormat="1" applyFont="1" applyBorder="1" applyAlignment="1">
      <alignment horizontal="center" vertical="center" wrapText="1"/>
    </xf>
    <xf numFmtId="0" fontId="3" fillId="0" borderId="0" xfId="16" applyFont="1" applyAlignment="1">
      <alignment horizontal="left" vertical="center" wrapText="1" indent="2"/>
    </xf>
    <xf numFmtId="0" fontId="3" fillId="0" borderId="0" xfId="0" applyFont="1" applyAlignment="1">
      <alignment horizontal="left" vertical="top" wrapText="1"/>
    </xf>
    <xf numFmtId="0" fontId="8" fillId="0" borderId="8" xfId="16" applyFont="1" applyBorder="1" applyAlignment="1">
      <alignment horizontal="center" vertical="top" wrapText="1"/>
    </xf>
    <xf numFmtId="169" fontId="3" fillId="0" borderId="9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168" fontId="2" fillId="0" borderId="2" xfId="0" applyNumberFormat="1" applyFont="1" applyBorder="1" applyAlignment="1">
      <alignment horizontal="center" vertical="top"/>
    </xf>
    <xf numFmtId="0" fontId="2" fillId="0" borderId="5" xfId="0" applyFont="1" applyBorder="1" applyAlignment="1">
      <alignment horizontal="center"/>
    </xf>
    <xf numFmtId="0" fontId="3" fillId="0" borderId="10" xfId="16" applyFont="1" applyBorder="1" applyAlignment="1">
      <alignment horizontal="center" vertical="center"/>
    </xf>
    <xf numFmtId="0" fontId="18" fillId="0" borderId="0" xfId="16" applyFont="1"/>
    <xf numFmtId="0" fontId="3" fillId="0" borderId="0" xfId="0" applyFont="1"/>
    <xf numFmtId="0" fontId="3" fillId="0" borderId="1" xfId="16" applyFont="1" applyBorder="1" applyAlignment="1">
      <alignment horizontal="center" vertical="center"/>
    </xf>
    <xf numFmtId="0" fontId="18" fillId="0" borderId="0" xfId="16" applyFont="1" applyAlignment="1">
      <alignment wrapText="1"/>
    </xf>
    <xf numFmtId="0" fontId="3" fillId="0" borderId="13" xfId="16" applyFont="1" applyBorder="1" applyAlignment="1">
      <alignment horizontal="center" vertical="center"/>
    </xf>
    <xf numFmtId="0" fontId="18" fillId="0" borderId="4" xfId="16" applyFont="1" applyBorder="1" applyAlignment="1">
      <alignment wrapText="1"/>
    </xf>
    <xf numFmtId="2" fontId="18" fillId="0" borderId="4" xfId="16" applyNumberFormat="1" applyFont="1" applyBorder="1" applyAlignment="1">
      <alignment wrapText="1"/>
    </xf>
    <xf numFmtId="0" fontId="18" fillId="0" borderId="8" xfId="16" applyFont="1" applyBorder="1" applyAlignment="1">
      <alignment horizontal="right" wrapText="1"/>
    </xf>
    <xf numFmtId="0" fontId="18" fillId="0" borderId="0" xfId="16" applyFont="1" applyAlignment="1">
      <alignment vertical="center" wrapText="1"/>
    </xf>
    <xf numFmtId="2" fontId="18" fillId="0" borderId="0" xfId="16" applyNumberFormat="1" applyFont="1" applyAlignment="1">
      <alignment wrapText="1"/>
    </xf>
    <xf numFmtId="0" fontId="18" fillId="0" borderId="7" xfId="16" applyFont="1" applyBorder="1" applyAlignment="1">
      <alignment horizontal="right" wrapText="1"/>
    </xf>
    <xf numFmtId="0" fontId="15" fillId="0" borderId="1" xfId="16" applyFont="1" applyBorder="1" applyAlignment="1">
      <alignment horizontal="center" vertical="center"/>
    </xf>
    <xf numFmtId="0" fontId="3" fillId="0" borderId="0" xfId="16" applyFont="1" applyAlignment="1">
      <alignment horizontal="left" vertical="center" indent="2"/>
    </xf>
    <xf numFmtId="0" fontId="3" fillId="0" borderId="7" xfId="16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44" fontId="6" fillId="0" borderId="5" xfId="0" applyNumberFormat="1" applyFont="1" applyBorder="1" applyAlignment="1">
      <alignment horizontal="center"/>
    </xf>
    <xf numFmtId="0" fontId="1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right" vertical="top" wrapText="1"/>
    </xf>
    <xf numFmtId="169" fontId="3" fillId="0" borderId="1" xfId="0" applyNumberFormat="1" applyFont="1" applyBorder="1" applyAlignment="1">
      <alignment horizontal="right"/>
    </xf>
    <xf numFmtId="169" fontId="3" fillId="0" borderId="2" xfId="0" applyNumberFormat="1" applyFont="1" applyBorder="1" applyAlignment="1">
      <alignment horizontal="right"/>
    </xf>
    <xf numFmtId="0" fontId="3" fillId="0" borderId="2" xfId="0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4" fontId="3" fillId="0" borderId="1" xfId="10" applyFont="1" applyFill="1" applyBorder="1" applyAlignment="1">
      <alignment vertical="center" wrapText="1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wrapText="1"/>
    </xf>
    <xf numFmtId="0" fontId="3" fillId="0" borderId="1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169" fontId="3" fillId="0" borderId="20" xfId="0" applyNumberFormat="1" applyFont="1" applyBorder="1" applyAlignment="1">
      <alignment horizontal="center" vertical="center"/>
    </xf>
    <xf numFmtId="169" fontId="19" fillId="0" borderId="2" xfId="0" applyNumberFormat="1" applyFont="1" applyBorder="1" applyAlignment="1">
      <alignment horizontal="center" vertical="center"/>
    </xf>
    <xf numFmtId="0" fontId="2" fillId="0" borderId="14" xfId="16" applyFont="1" applyBorder="1" applyAlignment="1">
      <alignment horizontal="center" vertical="center" wrapText="1"/>
    </xf>
    <xf numFmtId="2" fontId="18" fillId="0" borderId="11" xfId="16" applyNumberFormat="1" applyFont="1" applyBorder="1" applyAlignment="1">
      <alignment wrapText="1"/>
    </xf>
    <xf numFmtId="0" fontId="18" fillId="0" borderId="11" xfId="16" applyFont="1" applyBorder="1" applyAlignment="1">
      <alignment wrapText="1"/>
    </xf>
    <xf numFmtId="0" fontId="18" fillId="0" borderId="12" xfId="16" applyFont="1" applyBorder="1" applyAlignment="1">
      <alignment horizontal="right" wrapText="1"/>
    </xf>
    <xf numFmtId="0" fontId="4" fillId="0" borderId="0" xfId="0" applyFont="1" applyAlignment="1">
      <alignment horizontal="left" vertical="center" wrapText="1"/>
    </xf>
    <xf numFmtId="0" fontId="19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8" fillId="0" borderId="0" xfId="16" applyFont="1" applyAlignment="1">
      <alignment horizontal="center" vertical="center"/>
    </xf>
    <xf numFmtId="0" fontId="3" fillId="0" borderId="0" xfId="13"/>
    <xf numFmtId="44" fontId="3" fillId="0" borderId="2" xfId="13" applyNumberFormat="1" applyBorder="1" applyAlignment="1">
      <alignment horizontal="center" vertical="center"/>
    </xf>
    <xf numFmtId="0" fontId="20" fillId="0" borderId="0" xfId="13" applyFont="1" applyAlignment="1">
      <alignment vertical="center"/>
    </xf>
    <xf numFmtId="0" fontId="21" fillId="4" borderId="2" xfId="13" applyFont="1" applyFill="1" applyBorder="1" applyAlignment="1">
      <alignment horizontal="center" vertical="center"/>
    </xf>
    <xf numFmtId="44" fontId="2" fillId="0" borderId="5" xfId="13" applyNumberFormat="1" applyFont="1" applyBorder="1" applyAlignment="1">
      <alignment horizontal="center"/>
    </xf>
    <xf numFmtId="44" fontId="3" fillId="0" borderId="0" xfId="13" applyNumberFormat="1" applyAlignment="1">
      <alignment horizontal="center"/>
    </xf>
    <xf numFmtId="44" fontId="3" fillId="0" borderId="2" xfId="13" applyNumberFormat="1" applyBorder="1" applyAlignment="1">
      <alignment horizontal="center"/>
    </xf>
    <xf numFmtId="0" fontId="7" fillId="0" borderId="0" xfId="13" applyFont="1"/>
    <xf numFmtId="44" fontId="7" fillId="0" borderId="0" xfId="13" applyNumberFormat="1" applyFont="1"/>
    <xf numFmtId="0" fontId="3" fillId="0" borderId="0" xfId="13" applyAlignment="1">
      <alignment horizontal="center"/>
    </xf>
    <xf numFmtId="0" fontId="3" fillId="0" borderId="0" xfId="13" applyAlignment="1">
      <alignment wrapText="1"/>
    </xf>
    <xf numFmtId="0" fontId="22" fillId="0" borderId="0" xfId="0" applyFont="1" applyAlignment="1">
      <alignment horizontal="center" vertical="center" wrapText="1"/>
    </xf>
    <xf numFmtId="44" fontId="3" fillId="0" borderId="2" xfId="13" applyNumberFormat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9" fontId="3" fillId="2" borderId="2" xfId="0" applyNumberFormat="1" applyFont="1" applyFill="1" applyBorder="1" applyAlignment="1">
      <alignment horizontal="center" vertical="center"/>
    </xf>
    <xf numFmtId="169" fontId="3" fillId="0" borderId="1" xfId="0" applyNumberFormat="1" applyFont="1" applyBorder="1" applyAlignment="1">
      <alignment horizontal="center" vertical="center"/>
    </xf>
    <xf numFmtId="0" fontId="3" fillId="5" borderId="0" xfId="0" applyFont="1" applyFill="1"/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4" fontId="6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right" indent="1"/>
    </xf>
    <xf numFmtId="44" fontId="3" fillId="0" borderId="0" xfId="13" applyNumberFormat="1"/>
    <xf numFmtId="0" fontId="3" fillId="0" borderId="7" xfId="13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4" fontId="6" fillId="0" borderId="7" xfId="0" applyNumberFormat="1" applyFont="1" applyBorder="1" applyAlignment="1">
      <alignment horizontal="center"/>
    </xf>
    <xf numFmtId="0" fontId="3" fillId="0" borderId="2" xfId="13" applyBorder="1" applyAlignment="1" applyProtection="1">
      <alignment horizontal="left" vertical="center" wrapText="1"/>
      <protection locked="0"/>
    </xf>
    <xf numFmtId="44" fontId="3" fillId="0" borderId="7" xfId="13" applyNumberFormat="1" applyBorder="1" applyAlignment="1" applyProtection="1">
      <alignment horizontal="left" vertical="center" wrapText="1"/>
      <protection locked="0"/>
    </xf>
    <xf numFmtId="169" fontId="19" fillId="0" borderId="9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left" indent="1"/>
    </xf>
    <xf numFmtId="49" fontId="2" fillId="0" borderId="2" xfId="0" applyNumberFormat="1" applyFont="1" applyBorder="1" applyAlignment="1">
      <alignment horizontal="left" wrapText="1"/>
    </xf>
    <xf numFmtId="170" fontId="3" fillId="0" borderId="2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/>
    </xf>
    <xf numFmtId="0" fontId="3" fillId="2" borderId="0" xfId="13" applyFill="1" applyAlignment="1">
      <alignment horizontal="left" indent="1"/>
    </xf>
    <xf numFmtId="0" fontId="3" fillId="2" borderId="0" xfId="13" quotePrefix="1" applyFill="1" applyAlignment="1">
      <alignment horizontal="left" indent="1"/>
    </xf>
    <xf numFmtId="0" fontId="3" fillId="0" borderId="20" xfId="13" applyBorder="1"/>
    <xf numFmtId="0" fontId="3" fillId="5" borderId="0" xfId="0" applyFont="1" applyFill="1" applyAlignment="1">
      <alignment vertical="center"/>
    </xf>
    <xf numFmtId="0" fontId="3" fillId="0" borderId="0" xfId="13" quotePrefix="1" applyAlignment="1">
      <alignment horizontal="left" indent="1"/>
    </xf>
    <xf numFmtId="0" fontId="23" fillId="3" borderId="7" xfId="13" applyFont="1" applyFill="1" applyBorder="1" applyAlignment="1">
      <alignment horizontal="center" vertical="center"/>
    </xf>
    <xf numFmtId="44" fontId="21" fillId="3" borderId="8" xfId="13" applyNumberFormat="1" applyFont="1" applyFill="1" applyBorder="1" applyAlignment="1">
      <alignment horizontal="center"/>
    </xf>
    <xf numFmtId="44" fontId="23" fillId="3" borderId="7" xfId="13" applyNumberFormat="1" applyFont="1" applyFill="1" applyBorder="1" applyAlignment="1">
      <alignment horizontal="center"/>
    </xf>
    <xf numFmtId="44" fontId="21" fillId="3" borderId="7" xfId="13" applyNumberFormat="1" applyFont="1" applyFill="1" applyBorder="1" applyAlignment="1">
      <alignment horizontal="center"/>
    </xf>
    <xf numFmtId="0" fontId="2" fillId="0" borderId="32" xfId="16" applyFont="1" applyBorder="1" applyAlignment="1">
      <alignment horizontal="center" vertical="center" wrapText="1"/>
    </xf>
    <xf numFmtId="44" fontId="2" fillId="0" borderId="33" xfId="16" applyNumberFormat="1" applyFont="1" applyBorder="1" applyAlignment="1">
      <alignment horizontal="center" vertical="center" wrapText="1"/>
    </xf>
    <xf numFmtId="0" fontId="4" fillId="0" borderId="34" xfId="13" applyFont="1" applyBorder="1" applyAlignment="1" applyProtection="1">
      <alignment horizontal="center"/>
      <protection locked="0"/>
    </xf>
    <xf numFmtId="44" fontId="3" fillId="0" borderId="35" xfId="13" applyNumberFormat="1" applyBorder="1" applyAlignment="1" applyProtection="1">
      <alignment horizontal="center" vertical="center"/>
      <protection locked="0"/>
    </xf>
    <xf numFmtId="0" fontId="3" fillId="0" borderId="34" xfId="13" applyBorder="1" applyAlignment="1" applyProtection="1">
      <alignment horizontal="center"/>
      <protection locked="0"/>
    </xf>
    <xf numFmtId="0" fontId="4" fillId="0" borderId="34" xfId="13" applyFont="1" applyBorder="1" applyAlignment="1" applyProtection="1">
      <alignment horizontal="center" vertical="center"/>
      <protection locked="0"/>
    </xf>
    <xf numFmtId="0" fontId="3" fillId="0" borderId="34" xfId="13" applyBorder="1" applyAlignment="1">
      <alignment horizontal="center" vertical="center"/>
    </xf>
    <xf numFmtId="0" fontId="20" fillId="0" borderId="34" xfId="13" applyFont="1" applyBorder="1" applyAlignment="1">
      <alignment vertical="center"/>
    </xf>
    <xf numFmtId="44" fontId="3" fillId="0" borderId="36" xfId="13" applyNumberFormat="1" applyBorder="1" applyAlignment="1">
      <alignment horizontal="center" vertical="center"/>
    </xf>
    <xf numFmtId="0" fontId="3" fillId="0" borderId="34" xfId="13" applyBorder="1" applyAlignment="1">
      <alignment horizontal="center"/>
    </xf>
    <xf numFmtId="0" fontId="3" fillId="0" borderId="0" xfId="13" applyAlignment="1">
      <alignment horizontal="left" vertical="center" wrapText="1"/>
    </xf>
    <xf numFmtId="44" fontId="3" fillId="0" borderId="35" xfId="13" applyNumberFormat="1" applyBorder="1" applyAlignment="1">
      <alignment horizontal="center" vertical="center"/>
    </xf>
    <xf numFmtId="49" fontId="2" fillId="0" borderId="0" xfId="13" applyNumberFormat="1" applyFont="1" applyAlignment="1">
      <alignment horizontal="center"/>
    </xf>
    <xf numFmtId="44" fontId="2" fillId="0" borderId="37" xfId="13" applyNumberFormat="1" applyFont="1" applyBorder="1" applyAlignment="1">
      <alignment horizontal="center"/>
    </xf>
    <xf numFmtId="44" fontId="3" fillId="0" borderId="35" xfId="13" applyNumberFormat="1" applyBorder="1" applyAlignment="1">
      <alignment horizontal="center"/>
    </xf>
    <xf numFmtId="0" fontId="3" fillId="0" borderId="38" xfId="13" applyBorder="1" applyAlignment="1">
      <alignment horizontal="center"/>
    </xf>
    <xf numFmtId="49" fontId="2" fillId="0" borderId="39" xfId="13" applyNumberFormat="1" applyFont="1" applyBorder="1" applyAlignment="1">
      <alignment horizontal="center"/>
    </xf>
    <xf numFmtId="44" fontId="2" fillId="0" borderId="40" xfId="13" applyNumberFormat="1" applyFont="1" applyBorder="1" applyAlignment="1">
      <alignment horizontal="center"/>
    </xf>
    <xf numFmtId="0" fontId="3" fillId="0" borderId="9" xfId="13" applyBorder="1" applyAlignment="1">
      <alignment horizontal="left" vertical="center" wrapText="1"/>
    </xf>
    <xf numFmtId="44" fontId="2" fillId="0" borderId="41" xfId="13" applyNumberFormat="1" applyFont="1" applyBorder="1" applyAlignment="1">
      <alignment horizontal="center"/>
    </xf>
    <xf numFmtId="44" fontId="3" fillId="0" borderId="7" xfId="0" applyNumberFormat="1" applyFont="1" applyBorder="1" applyAlignment="1" applyProtection="1">
      <alignment horizontal="center" vertical="center"/>
      <protection locked="0"/>
    </xf>
    <xf numFmtId="0" fontId="3" fillId="0" borderId="8" xfId="13" applyBorder="1"/>
    <xf numFmtId="0" fontId="3" fillId="0" borderId="9" xfId="13" applyBorder="1" applyAlignment="1" applyProtection="1">
      <alignment horizontal="left" vertical="center" wrapText="1"/>
      <protection locked="0"/>
    </xf>
    <xf numFmtId="0" fontId="2" fillId="0" borderId="2" xfId="16" applyFont="1" applyBorder="1" applyAlignment="1">
      <alignment horizontal="right" vertical="top" wrapText="1"/>
    </xf>
    <xf numFmtId="0" fontId="2" fillId="0" borderId="2" xfId="13" applyFont="1" applyBorder="1" applyAlignment="1">
      <alignment horizontal="center"/>
    </xf>
    <xf numFmtId="0" fontId="3" fillId="0" borderId="1" xfId="13" applyBorder="1" applyAlignment="1">
      <alignment horizontal="left" vertical="center" wrapText="1"/>
    </xf>
    <xf numFmtId="0" fontId="2" fillId="0" borderId="1" xfId="16" applyFont="1" applyBorder="1" applyAlignment="1">
      <alignment horizontal="right" vertical="top" wrapText="1"/>
    </xf>
    <xf numFmtId="0" fontId="2" fillId="0" borderId="1" xfId="13" applyFont="1" applyBorder="1" applyAlignment="1">
      <alignment horizontal="center"/>
    </xf>
    <xf numFmtId="44" fontId="3" fillId="0" borderId="2" xfId="13" applyNumberFormat="1" applyBorder="1" applyAlignment="1" applyProtection="1">
      <alignment horizontal="left" vertical="center" wrapText="1"/>
      <protection locked="0"/>
    </xf>
    <xf numFmtId="2" fontId="3" fillId="0" borderId="1" xfId="0" applyNumberFormat="1" applyFont="1" applyBorder="1" applyAlignment="1">
      <alignment horizontal="center" vertical="center"/>
    </xf>
    <xf numFmtId="44" fontId="3" fillId="0" borderId="25" xfId="13" applyNumberFormat="1" applyBorder="1" applyAlignment="1" applyProtection="1">
      <alignment horizontal="center" vertical="center"/>
      <protection locked="0"/>
    </xf>
    <xf numFmtId="44" fontId="3" fillId="0" borderId="2" xfId="10" applyFont="1" applyBorder="1" applyAlignment="1">
      <alignment vertical="center" wrapText="1"/>
    </xf>
    <xf numFmtId="0" fontId="0" fillId="0" borderId="9" xfId="0" applyBorder="1"/>
    <xf numFmtId="0" fontId="0" fillId="0" borderId="2" xfId="0" applyBorder="1"/>
    <xf numFmtId="0" fontId="0" fillId="0" borderId="20" xfId="0" applyBorder="1"/>
    <xf numFmtId="0" fontId="3" fillId="0" borderId="42" xfId="0" applyFont="1" applyBorder="1" applyAlignment="1">
      <alignment horizontal="center" vertical="center"/>
    </xf>
    <xf numFmtId="0" fontId="3" fillId="0" borderId="2" xfId="13" applyBorder="1" applyAlignment="1">
      <alignment wrapText="1"/>
    </xf>
    <xf numFmtId="44" fontId="21" fillId="0" borderId="37" xfId="13" applyNumberFormat="1" applyFont="1" applyBorder="1" applyAlignment="1">
      <alignment horizontal="center"/>
    </xf>
    <xf numFmtId="44" fontId="21" fillId="0" borderId="5" xfId="13" applyNumberFormat="1" applyFont="1" applyBorder="1" applyAlignment="1">
      <alignment horizontal="center"/>
    </xf>
    <xf numFmtId="169" fontId="1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wrapText="1"/>
    </xf>
    <xf numFmtId="0" fontId="3" fillId="0" borderId="0" xfId="13" applyAlignment="1">
      <alignment horizontal="left"/>
    </xf>
    <xf numFmtId="0" fontId="3" fillId="0" borderId="0" xfId="13" applyAlignment="1">
      <alignment horizontal="left" indent="2"/>
    </xf>
    <xf numFmtId="0" fontId="1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 indent="1"/>
    </xf>
    <xf numFmtId="0" fontId="2" fillId="0" borderId="0" xfId="16" applyFont="1" applyAlignment="1">
      <alignment horizontal="center" vertical="center" wrapText="1"/>
    </xf>
    <xf numFmtId="0" fontId="2" fillId="0" borderId="34" xfId="16" applyFont="1" applyBorder="1" applyAlignment="1">
      <alignment horizontal="center" vertical="center" wrapText="1"/>
    </xf>
    <xf numFmtId="0" fontId="2" fillId="0" borderId="10" xfId="16" applyFont="1" applyBorder="1" applyAlignment="1">
      <alignment horizontal="center" vertical="center" wrapText="1"/>
    </xf>
    <xf numFmtId="0" fontId="2" fillId="0" borderId="1" xfId="16" applyFont="1" applyBorder="1" applyAlignment="1">
      <alignment horizontal="center" vertical="center" wrapText="1"/>
    </xf>
    <xf numFmtId="44" fontId="2" fillId="0" borderId="35" xfId="16" applyNumberFormat="1" applyFont="1" applyBorder="1" applyAlignment="1">
      <alignment horizontal="center" vertical="center" wrapText="1"/>
    </xf>
    <xf numFmtId="44" fontId="2" fillId="0" borderId="0" xfId="16" applyNumberFormat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center"/>
    </xf>
    <xf numFmtId="0" fontId="20" fillId="0" borderId="2" xfId="0" applyFont="1" applyBorder="1" applyAlignment="1">
      <alignment vertical="center"/>
    </xf>
    <xf numFmtId="44" fontId="1" fillId="0" borderId="2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/>
    </xf>
    <xf numFmtId="0" fontId="19" fillId="0" borderId="2" xfId="0" applyFont="1" applyBorder="1" applyAlignment="1">
      <alignment horizontal="right"/>
    </xf>
    <xf numFmtId="0" fontId="3" fillId="0" borderId="2" xfId="0" applyFont="1" applyBorder="1" applyAlignment="1">
      <alignment horizontal="left" vertical="center" wrapText="1" indent="2"/>
    </xf>
    <xf numFmtId="0" fontId="3" fillId="0" borderId="2" xfId="0" applyFont="1" applyBorder="1" applyAlignment="1">
      <alignment horizontal="left" vertical="center" wrapText="1" indent="4"/>
    </xf>
    <xf numFmtId="44" fontId="3" fillId="0" borderId="2" xfId="10" applyFont="1" applyFill="1" applyBorder="1" applyAlignment="1">
      <alignment vertical="center" wrapText="1"/>
    </xf>
    <xf numFmtId="0" fontId="3" fillId="0" borderId="2" xfId="0" applyFont="1" applyBorder="1" applyAlignment="1">
      <alignment horizontal="left" wrapText="1"/>
    </xf>
    <xf numFmtId="44" fontId="3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 indent="2"/>
    </xf>
    <xf numFmtId="0" fontId="3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 indent="2"/>
    </xf>
    <xf numFmtId="0" fontId="2" fillId="0" borderId="10" xfId="0" applyFont="1" applyBorder="1"/>
    <xf numFmtId="0" fontId="2" fillId="0" borderId="11" xfId="0" applyFont="1" applyBorder="1"/>
    <xf numFmtId="0" fontId="2" fillId="0" borderId="13" xfId="0" applyFont="1" applyBorder="1"/>
    <xf numFmtId="0" fontId="2" fillId="0" borderId="4" xfId="0" applyFont="1" applyBorder="1"/>
    <xf numFmtId="0" fontId="0" fillId="0" borderId="13" xfId="0" applyBorder="1"/>
    <xf numFmtId="0" fontId="0" fillId="0" borderId="4" xfId="0" applyBorder="1"/>
    <xf numFmtId="169" fontId="3" fillId="0" borderId="0" xfId="0" applyNumberFormat="1" applyFont="1" applyAlignment="1">
      <alignment horizontal="center" vertical="center"/>
    </xf>
    <xf numFmtId="0" fontId="2" fillId="0" borderId="10" xfId="16" applyFont="1" applyBorder="1" applyAlignment="1">
      <alignment horizontal="center" vertical="center"/>
    </xf>
    <xf numFmtId="0" fontId="2" fillId="0" borderId="1" xfId="16" applyFont="1" applyBorder="1" applyAlignment="1">
      <alignment horizontal="center" vertical="center"/>
    </xf>
    <xf numFmtId="0" fontId="2" fillId="0" borderId="13" xfId="16" applyFont="1" applyBorder="1" applyAlignment="1">
      <alignment horizontal="center" vertical="center"/>
    </xf>
    <xf numFmtId="0" fontId="16" fillId="0" borderId="1" xfId="16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8" fillId="0" borderId="12" xfId="16" applyFont="1" applyBorder="1" applyAlignment="1">
      <alignment horizontal="right" vertical="center" wrapText="1"/>
    </xf>
    <xf numFmtId="0" fontId="18" fillId="0" borderId="7" xfId="16" applyFont="1" applyBorder="1" applyAlignment="1">
      <alignment horizontal="right" vertical="center" wrapText="1"/>
    </xf>
    <xf numFmtId="0" fontId="18" fillId="0" borderId="8" xfId="16" applyFont="1" applyBorder="1" applyAlignment="1">
      <alignment horizontal="right" vertical="center" wrapText="1"/>
    </xf>
    <xf numFmtId="0" fontId="8" fillId="0" borderId="8" xfId="16" applyFont="1" applyBorder="1" applyAlignment="1">
      <alignment horizontal="right" vertical="center" wrapText="1"/>
    </xf>
    <xf numFmtId="0" fontId="3" fillId="0" borderId="7" xfId="16" applyFont="1" applyBorder="1" applyAlignment="1">
      <alignment horizontal="right" vertical="center"/>
    </xf>
    <xf numFmtId="167" fontId="2" fillId="0" borderId="3" xfId="16" applyNumberFormat="1" applyFont="1" applyBorder="1" applyAlignment="1">
      <alignment horizontal="right" vertical="center" wrapText="1"/>
    </xf>
    <xf numFmtId="169" fontId="3" fillId="0" borderId="9" xfId="0" applyNumberFormat="1" applyFont="1" applyBorder="1" applyAlignment="1">
      <alignment horizontal="right" vertical="center"/>
    </xf>
    <xf numFmtId="169" fontId="3" fillId="0" borderId="2" xfId="0" applyNumberFormat="1" applyFont="1" applyBorder="1" applyAlignment="1">
      <alignment horizontal="right" vertical="center"/>
    </xf>
    <xf numFmtId="169" fontId="2" fillId="0" borderId="9" xfId="0" applyNumberFormat="1" applyFont="1" applyBorder="1" applyAlignment="1">
      <alignment horizontal="right" vertical="center"/>
    </xf>
    <xf numFmtId="44" fontId="20" fillId="0" borderId="2" xfId="18" applyFont="1" applyBorder="1" applyAlignment="1">
      <alignment horizontal="right" vertical="center"/>
    </xf>
    <xf numFmtId="169" fontId="19" fillId="0" borderId="9" xfId="0" applyNumberFormat="1" applyFont="1" applyBorder="1" applyAlignment="1">
      <alignment horizontal="right" vertical="center"/>
    </xf>
    <xf numFmtId="44" fontId="3" fillId="0" borderId="2" xfId="10" applyFont="1" applyFill="1" applyBorder="1" applyAlignment="1">
      <alignment horizontal="right" vertical="center" wrapText="1"/>
    </xf>
    <xf numFmtId="44" fontId="3" fillId="0" borderId="2" xfId="0" applyNumberFormat="1" applyFont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171" fontId="19" fillId="0" borderId="9" xfId="18" applyNumberFormat="1" applyFont="1" applyBorder="1" applyAlignment="1">
      <alignment horizontal="right" vertical="center"/>
    </xf>
    <xf numFmtId="171" fontId="2" fillId="0" borderId="12" xfId="0" applyNumberFormat="1" applyFont="1" applyBorder="1" applyAlignment="1">
      <alignment horizontal="right" vertical="center"/>
    </xf>
    <xf numFmtId="0" fontId="2" fillId="0" borderId="14" xfId="16" applyFont="1" applyBorder="1" applyAlignment="1">
      <alignment horizontal="center" vertical="center" wrapText="1"/>
    </xf>
    <xf numFmtId="0" fontId="2" fillId="0" borderId="15" xfId="16" applyFont="1" applyBorder="1" applyAlignment="1">
      <alignment horizontal="center" vertical="center" wrapText="1"/>
    </xf>
    <xf numFmtId="0" fontId="2" fillId="0" borderId="16" xfId="16" applyFont="1" applyBorder="1" applyAlignment="1">
      <alignment horizontal="center" vertical="center" wrapText="1"/>
    </xf>
    <xf numFmtId="0" fontId="8" fillId="0" borderId="11" xfId="16" applyFont="1" applyBorder="1" applyAlignment="1">
      <alignment horizontal="center" vertical="center"/>
    </xf>
    <xf numFmtId="0" fontId="8" fillId="0" borderId="0" xfId="16" applyFont="1" applyAlignment="1">
      <alignment horizontal="center" vertical="center" wrapText="1"/>
    </xf>
    <xf numFmtId="0" fontId="8" fillId="0" borderId="0" xfId="16" applyFont="1" applyAlignment="1">
      <alignment horizontal="right" vertical="center" wrapText="1"/>
    </xf>
    <xf numFmtId="0" fontId="8" fillId="0" borderId="0" xfId="16" applyFont="1" applyAlignment="1">
      <alignment horizontal="right" vertical="center"/>
    </xf>
    <xf numFmtId="0" fontId="8" fillId="0" borderId="7" xfId="16" applyFont="1" applyBorder="1" applyAlignment="1">
      <alignment horizontal="right" vertical="center"/>
    </xf>
    <xf numFmtId="0" fontId="16" fillId="0" borderId="0" xfId="16" applyFont="1" applyAlignment="1">
      <alignment horizontal="center" vertical="top" wrapText="1"/>
    </xf>
    <xf numFmtId="0" fontId="16" fillId="0" borderId="7" xfId="16" applyFont="1" applyBorder="1" applyAlignment="1">
      <alignment horizontal="center" vertical="top" wrapText="1"/>
    </xf>
    <xf numFmtId="0" fontId="8" fillId="0" borderId="0" xfId="16" applyFont="1" applyAlignment="1">
      <alignment horizontal="center" vertical="top" wrapText="1"/>
    </xf>
    <xf numFmtId="0" fontId="8" fillId="0" borderId="7" xfId="16" applyFont="1" applyBorder="1" applyAlignment="1">
      <alignment horizontal="center" vertical="top" wrapText="1"/>
    </xf>
    <xf numFmtId="0" fontId="3" fillId="0" borderId="0" xfId="13" applyAlignment="1">
      <alignment horizontal="left" wrapText="1"/>
    </xf>
    <xf numFmtId="0" fontId="3" fillId="0" borderId="30" xfId="16" applyFont="1" applyBorder="1" applyAlignment="1">
      <alignment horizontal="center" vertical="center"/>
    </xf>
    <xf numFmtId="0" fontId="3" fillId="0" borderId="11" xfId="16" applyFont="1" applyBorder="1" applyAlignment="1">
      <alignment horizontal="center" vertical="center"/>
    </xf>
    <xf numFmtId="0" fontId="3" fillId="0" borderId="31" xfId="16" applyFont="1" applyBorder="1" applyAlignment="1">
      <alignment horizontal="center" vertical="center"/>
    </xf>
    <xf numFmtId="0" fontId="2" fillId="0" borderId="21" xfId="16" quotePrefix="1" applyFont="1" applyBorder="1" applyAlignment="1">
      <alignment horizontal="center" vertical="center"/>
    </xf>
    <xf numFmtId="0" fontId="2" fillId="0" borderId="22" xfId="16" quotePrefix="1" applyFont="1" applyBorder="1" applyAlignment="1">
      <alignment horizontal="center" vertical="center"/>
    </xf>
    <xf numFmtId="0" fontId="2" fillId="0" borderId="23" xfId="16" quotePrefix="1" applyFont="1" applyBorder="1" applyAlignment="1">
      <alignment horizontal="center" vertical="center"/>
    </xf>
    <xf numFmtId="0" fontId="2" fillId="0" borderId="24" xfId="16" quotePrefix="1" applyFont="1" applyBorder="1" applyAlignment="1">
      <alignment horizontal="center" vertical="center" wrapText="1"/>
    </xf>
    <xf numFmtId="0" fontId="2" fillId="0" borderId="0" xfId="16" quotePrefix="1" applyFont="1" applyAlignment="1">
      <alignment horizontal="center" vertical="center" wrapText="1"/>
    </xf>
    <xf numFmtId="0" fontId="2" fillId="0" borderId="25" xfId="16" quotePrefix="1" applyFont="1" applyBorder="1" applyAlignment="1">
      <alignment horizontal="center" vertical="center" wrapText="1"/>
    </xf>
    <xf numFmtId="0" fontId="2" fillId="0" borderId="24" xfId="16" applyFont="1" applyBorder="1" applyAlignment="1">
      <alignment horizontal="center" vertical="center" wrapText="1"/>
    </xf>
    <xf numFmtId="0" fontId="2" fillId="0" borderId="0" xfId="16" applyFont="1" applyAlignment="1">
      <alignment horizontal="center" vertical="center" wrapText="1"/>
    </xf>
    <xf numFmtId="0" fontId="2" fillId="0" borderId="25" xfId="16" applyFont="1" applyBorder="1" applyAlignment="1">
      <alignment horizontal="center" vertical="center" wrapText="1"/>
    </xf>
    <xf numFmtId="0" fontId="3" fillId="0" borderId="26" xfId="16" applyFont="1" applyBorder="1" applyAlignment="1">
      <alignment horizontal="center" vertical="center"/>
    </xf>
    <xf numFmtId="0" fontId="3" fillId="0" borderId="4" xfId="16" applyFont="1" applyBorder="1" applyAlignment="1">
      <alignment horizontal="center" vertical="center"/>
    </xf>
    <xf numFmtId="0" fontId="3" fillId="0" borderId="27" xfId="16" applyFont="1" applyBorder="1" applyAlignment="1">
      <alignment horizontal="center" vertical="center"/>
    </xf>
    <xf numFmtId="0" fontId="2" fillId="0" borderId="28" xfId="16" applyFont="1" applyBorder="1" applyAlignment="1">
      <alignment horizontal="center" vertical="center" wrapText="1"/>
    </xf>
    <xf numFmtId="0" fontId="2" fillId="0" borderId="29" xfId="16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</cellXfs>
  <cellStyles count="19">
    <cellStyle name="Milliers 2" xfId="1" xr:uid="{00000000-0005-0000-0000-000000000000}"/>
    <cellStyle name="Milliers 2 2" xfId="2" xr:uid="{00000000-0005-0000-0000-000001000000}"/>
    <cellStyle name="Milliers 2 3" xfId="3" xr:uid="{00000000-0005-0000-0000-000002000000}"/>
    <cellStyle name="Milliers 3" xfId="4" xr:uid="{00000000-0005-0000-0000-000003000000}"/>
    <cellStyle name="Monétaire" xfId="18" builtinId="4"/>
    <cellStyle name="Monétaire 2" xfId="5" xr:uid="{00000000-0005-0000-0000-000004000000}"/>
    <cellStyle name="Monétaire 2 2" xfId="6" xr:uid="{00000000-0005-0000-0000-000005000000}"/>
    <cellStyle name="Monétaire 2 3" xfId="7" xr:uid="{00000000-0005-0000-0000-000006000000}"/>
    <cellStyle name="Monétaire 3" xfId="8" xr:uid="{00000000-0005-0000-0000-000007000000}"/>
    <cellStyle name="Monétaire 4" xfId="9" xr:uid="{00000000-0005-0000-0000-000008000000}"/>
    <cellStyle name="Monétaire 6" xfId="10" xr:uid="{00000000-0005-0000-0000-000009000000}"/>
    <cellStyle name="Normal" xfId="0" builtinId="0"/>
    <cellStyle name="Normal 2" xfId="11" xr:uid="{00000000-0005-0000-0000-00000B000000}"/>
    <cellStyle name="Normal 2 2" xfId="12" xr:uid="{00000000-0005-0000-0000-00000C000000}"/>
    <cellStyle name="Normal 3" xfId="13" xr:uid="{00000000-0005-0000-0000-00000D000000}"/>
    <cellStyle name="Normal 4" xfId="14" xr:uid="{00000000-0005-0000-0000-00000E000000}"/>
    <cellStyle name="Normal 4 2" xfId="15" xr:uid="{00000000-0005-0000-0000-00000F000000}"/>
    <cellStyle name="Normal 5" xfId="16" xr:uid="{00000000-0005-0000-0000-000010000000}"/>
    <cellStyle name="Normal 6" xfId="17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195377</xdr:colOff>
      <xdr:row>0</xdr:row>
      <xdr:rowOff>114497</xdr:rowOff>
    </xdr:from>
    <xdr:to>
      <xdr:col>1</xdr:col>
      <xdr:colOff>167848</xdr:colOff>
      <xdr:row>1</xdr:row>
      <xdr:rowOff>396858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4D7C034-9A82-472B-A614-A9B76FD0CF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377" y="114497"/>
          <a:ext cx="716280" cy="678788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94524</xdr:colOff>
      <xdr:row>0</xdr:row>
      <xdr:rowOff>47262</xdr:rowOff>
    </xdr:from>
    <xdr:to>
      <xdr:col>0</xdr:col>
      <xdr:colOff>822869</xdr:colOff>
      <xdr:row>2</xdr:row>
      <xdr:rowOff>174736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4606C5-76EB-4DEE-8F25-37D0B38922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34" y="49167"/>
          <a:ext cx="721995" cy="776444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98334</xdr:colOff>
      <xdr:row>0</xdr:row>
      <xdr:rowOff>49167</xdr:rowOff>
    </xdr:from>
    <xdr:to>
      <xdr:col>0</xdr:col>
      <xdr:colOff>817154</xdr:colOff>
      <xdr:row>3</xdr:row>
      <xdr:rowOff>15240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46F7EDC-9219-4DE9-8824-DA4B69F85E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34" y="49167"/>
          <a:ext cx="713105" cy="1017633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94524</xdr:colOff>
      <xdr:row>0</xdr:row>
      <xdr:rowOff>47262</xdr:rowOff>
    </xdr:from>
    <xdr:to>
      <xdr:col>0</xdr:col>
      <xdr:colOff>820329</xdr:colOff>
      <xdr:row>2</xdr:row>
      <xdr:rowOff>168386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50C109A-A3CA-44B8-ADBE-38CA295B51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34" y="49167"/>
          <a:ext cx="718185" cy="769983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98334</xdr:colOff>
      <xdr:row>0</xdr:row>
      <xdr:rowOff>49167</xdr:rowOff>
    </xdr:from>
    <xdr:to>
      <xdr:col>0</xdr:col>
      <xdr:colOff>803184</xdr:colOff>
      <xdr:row>3</xdr:row>
      <xdr:rowOff>57150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34AB7F1-6ACE-491F-AB23-0B8EFB3624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34" y="49167"/>
          <a:ext cx="704850" cy="903333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195377</xdr:colOff>
      <xdr:row>0</xdr:row>
      <xdr:rowOff>114497</xdr:rowOff>
    </xdr:from>
    <xdr:to>
      <xdr:col>1</xdr:col>
      <xdr:colOff>171658</xdr:colOff>
      <xdr:row>1</xdr:row>
      <xdr:rowOff>400668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D79162A-B72A-4AFF-A17A-8F10DB1461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282" y="114497"/>
          <a:ext cx="726851" cy="686221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98334</xdr:colOff>
      <xdr:row>0</xdr:row>
      <xdr:rowOff>49167</xdr:rowOff>
    </xdr:from>
    <xdr:to>
      <xdr:col>0</xdr:col>
      <xdr:colOff>820964</xdr:colOff>
      <xdr:row>3</xdr:row>
      <xdr:rowOff>57150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3F24564-1BB5-463A-802B-7CE45D77B0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34" y="49167"/>
          <a:ext cx="715010" cy="808083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8"/>
  <sheetViews>
    <sheetView view="pageBreakPreview" topLeftCell="A19" zoomScaleNormal="100" zoomScaleSheetLayoutView="100" workbookViewId="0">
      <selection activeCell="D15" sqref="D15"/>
    </sheetView>
  </sheetViews>
  <sheetFormatPr baseColWidth="10" defaultColWidth="11.44140625" defaultRowHeight="13.2" x14ac:dyDescent="0.25"/>
  <cols>
    <col min="1" max="1" width="11" style="103" customWidth="1"/>
    <col min="2" max="2" width="52" style="104" customWidth="1"/>
    <col min="3" max="3" width="22.21875" style="104" customWidth="1"/>
    <col min="4" max="4" width="16.21875" style="104" customWidth="1"/>
    <col min="5" max="5" width="18.44140625" style="104" customWidth="1"/>
    <col min="6" max="6" width="22.77734375" style="104" customWidth="1"/>
    <col min="7" max="7" width="20.77734375" style="94" customWidth="1"/>
    <col min="8" max="8" width="22.44140625" style="94" customWidth="1"/>
    <col min="9" max="16384" width="11.44140625" style="94"/>
  </cols>
  <sheetData>
    <row r="1" spans="1:10" ht="31.95" customHeight="1" thickTop="1" x14ac:dyDescent="0.25">
      <c r="A1" s="265" t="s">
        <v>23</v>
      </c>
      <c r="B1" s="266"/>
      <c r="C1" s="266"/>
      <c r="D1" s="266"/>
      <c r="E1" s="266"/>
      <c r="F1" s="267"/>
    </row>
    <row r="2" spans="1:10" ht="43.2" customHeight="1" x14ac:dyDescent="0.25">
      <c r="A2" s="268" t="s">
        <v>115</v>
      </c>
      <c r="B2" s="269"/>
      <c r="C2" s="269"/>
      <c r="D2" s="269"/>
      <c r="E2" s="269"/>
      <c r="F2" s="270"/>
    </row>
    <row r="3" spans="1:10" ht="19.5" customHeight="1" x14ac:dyDescent="0.25">
      <c r="A3" s="271" t="s">
        <v>26</v>
      </c>
      <c r="B3" s="272"/>
      <c r="C3" s="272"/>
      <c r="D3" s="272"/>
      <c r="E3" s="272"/>
      <c r="F3" s="273"/>
    </row>
    <row r="4" spans="1:10" ht="9.75" customHeight="1" x14ac:dyDescent="0.25">
      <c r="A4" s="274"/>
      <c r="B4" s="275"/>
      <c r="C4" s="275"/>
      <c r="D4" s="275"/>
      <c r="E4" s="275"/>
      <c r="F4" s="276"/>
    </row>
    <row r="5" spans="1:10" ht="36.6" customHeight="1" x14ac:dyDescent="0.25">
      <c r="A5" s="277" t="s">
        <v>116</v>
      </c>
      <c r="B5" s="250"/>
      <c r="C5" s="250"/>
      <c r="D5" s="250"/>
      <c r="E5" s="250"/>
      <c r="F5" s="278"/>
    </row>
    <row r="6" spans="1:10" ht="8.25" customHeight="1" x14ac:dyDescent="0.25">
      <c r="A6" s="262"/>
      <c r="B6" s="263"/>
      <c r="C6" s="263"/>
      <c r="D6" s="263"/>
      <c r="E6" s="263"/>
      <c r="F6" s="264"/>
    </row>
    <row r="7" spans="1:10" ht="58.2" customHeight="1" x14ac:dyDescent="0.25">
      <c r="A7" s="142" t="s">
        <v>130</v>
      </c>
      <c r="B7" s="85" t="s">
        <v>27</v>
      </c>
      <c r="C7" s="85" t="s">
        <v>78</v>
      </c>
      <c r="D7" s="85" t="s">
        <v>88</v>
      </c>
      <c r="E7" s="85" t="s">
        <v>111</v>
      </c>
      <c r="F7" s="143" t="s">
        <v>77</v>
      </c>
    </row>
    <row r="8" spans="1:10" ht="25.95" customHeight="1" x14ac:dyDescent="0.25">
      <c r="A8" s="144"/>
      <c r="B8" s="164" t="s">
        <v>52</v>
      </c>
      <c r="C8" s="125">
        <f>G18*0.05</f>
        <v>50000</v>
      </c>
      <c r="D8" s="164"/>
      <c r="E8" s="124"/>
      <c r="F8" s="145">
        <f>G18*0.05</f>
        <v>50000</v>
      </c>
    </row>
    <row r="9" spans="1:10" ht="25.95" customHeight="1" x14ac:dyDescent="0.25">
      <c r="A9" s="144"/>
      <c r="B9" s="124" t="s">
        <v>131</v>
      </c>
      <c r="C9" s="125">
        <f>'Entrée escalier'!E58</f>
        <v>150792</v>
      </c>
      <c r="D9" s="178"/>
      <c r="E9" s="120"/>
      <c r="F9" s="145">
        <f t="shared" ref="F9:F15" si="0">SUM(C9:E9)</f>
        <v>150792</v>
      </c>
    </row>
    <row r="10" spans="1:10" s="96" customFormat="1" ht="30" customHeight="1" x14ac:dyDescent="0.25">
      <c r="A10" s="146"/>
      <c r="B10" s="124" t="s">
        <v>69</v>
      </c>
      <c r="C10" s="125">
        <f>MEXT!F62</f>
        <v>94888</v>
      </c>
      <c r="D10" s="170">
        <f>Extérieur!F41</f>
        <v>5735</v>
      </c>
      <c r="E10" s="106">
        <f>MEXT!F87</f>
        <v>18673.199999999997</v>
      </c>
      <c r="F10" s="145">
        <f t="shared" si="0"/>
        <v>119296.2</v>
      </c>
    </row>
    <row r="11" spans="1:10" ht="30" customHeight="1" x14ac:dyDescent="0.25">
      <c r="A11" s="147"/>
      <c r="B11" s="124" t="s">
        <v>53</v>
      </c>
      <c r="C11" s="162" t="e">
        <f>#REF!</f>
        <v>#REF!</v>
      </c>
      <c r="D11" s="124"/>
      <c r="E11" s="120"/>
      <c r="F11" s="172" t="e">
        <f t="shared" si="0"/>
        <v>#REF!</v>
      </c>
    </row>
    <row r="12" spans="1:10" ht="30" customHeight="1" x14ac:dyDescent="0.25">
      <c r="A12" s="147"/>
      <c r="B12" s="124" t="s">
        <v>54</v>
      </c>
      <c r="C12" s="125" t="e">
        <f>#REF!</f>
        <v>#REF!</v>
      </c>
      <c r="D12" s="124"/>
      <c r="E12" s="120"/>
      <c r="F12" s="172" t="e">
        <f t="shared" si="0"/>
        <v>#REF!</v>
      </c>
    </row>
    <row r="13" spans="1:10" ht="30" customHeight="1" x14ac:dyDescent="0.25">
      <c r="A13" s="148"/>
      <c r="B13" s="124" t="s">
        <v>55</v>
      </c>
      <c r="C13" s="162">
        <v>174700</v>
      </c>
      <c r="D13" s="124"/>
      <c r="E13" s="120"/>
      <c r="F13" s="172">
        <f t="shared" si="0"/>
        <v>174700</v>
      </c>
      <c r="G13" s="137"/>
      <c r="J13" s="119"/>
    </row>
    <row r="14" spans="1:10" ht="30" customHeight="1" x14ac:dyDescent="0.25">
      <c r="A14" s="148"/>
      <c r="B14" s="124" t="s">
        <v>75</v>
      </c>
      <c r="C14" s="162">
        <v>50000</v>
      </c>
      <c r="D14" s="124"/>
      <c r="E14" s="120"/>
      <c r="F14" s="172">
        <f t="shared" si="0"/>
        <v>50000</v>
      </c>
      <c r="G14" s="134"/>
      <c r="J14" s="119"/>
    </row>
    <row r="15" spans="1:10" ht="30" customHeight="1" x14ac:dyDescent="0.25">
      <c r="A15" s="148"/>
      <c r="B15" s="124" t="s">
        <v>56</v>
      </c>
      <c r="C15" s="162">
        <v>220000</v>
      </c>
      <c r="D15" s="124"/>
      <c r="E15" s="120"/>
      <c r="F15" s="172">
        <f t="shared" si="0"/>
        <v>220000</v>
      </c>
      <c r="G15" s="133" t="s">
        <v>66</v>
      </c>
    </row>
    <row r="16" spans="1:10" s="96" customFormat="1" ht="7.2" customHeight="1" x14ac:dyDescent="0.25">
      <c r="A16" s="149"/>
      <c r="B16" s="135"/>
      <c r="C16" s="163"/>
      <c r="D16" s="135"/>
      <c r="E16" s="135"/>
      <c r="F16" s="150"/>
      <c r="J16" s="105"/>
    </row>
    <row r="17" spans="1:9" x14ac:dyDescent="0.25">
      <c r="A17" s="151"/>
      <c r="B17" s="152"/>
      <c r="C17" s="160"/>
      <c r="D17" s="167"/>
      <c r="E17" s="160"/>
      <c r="F17" s="153"/>
      <c r="G17" s="138" t="s">
        <v>28</v>
      </c>
      <c r="H17" s="97" t="s">
        <v>29</v>
      </c>
    </row>
    <row r="18" spans="1:9" ht="13.8" thickBot="1" x14ac:dyDescent="0.3">
      <c r="A18" s="151"/>
      <c r="B18" s="154" t="s">
        <v>129</v>
      </c>
      <c r="C18" s="180" t="e">
        <f>SUM(C8:C15)</f>
        <v>#REF!</v>
      </c>
      <c r="D18" s="98"/>
      <c r="E18" s="98"/>
      <c r="F18" s="179" t="e">
        <f>SUM(F8:F17)</f>
        <v>#REF!</v>
      </c>
      <c r="G18" s="139">
        <v>1000000</v>
      </c>
      <c r="H18" s="99">
        <f>G18*1.08</f>
        <v>1080000</v>
      </c>
      <c r="I18" s="119"/>
    </row>
    <row r="19" spans="1:9" ht="13.8" thickTop="1" x14ac:dyDescent="0.25">
      <c r="A19" s="151"/>
      <c r="B19" s="17"/>
      <c r="C19" s="95"/>
      <c r="D19" s="168"/>
      <c r="E19" s="165"/>
      <c r="F19" s="153"/>
      <c r="G19" s="140"/>
    </row>
    <row r="20" spans="1:9" ht="13.8" thickBot="1" x14ac:dyDescent="0.3">
      <c r="A20" s="151"/>
      <c r="B20" s="154" t="s">
        <v>30</v>
      </c>
      <c r="C20" s="98" t="e">
        <f>+C18*0.2</f>
        <v>#REF!</v>
      </c>
      <c r="D20" s="98"/>
      <c r="E20" s="98"/>
      <c r="F20" s="155" t="e">
        <f>+F18*0.2</f>
        <v>#REF!</v>
      </c>
      <c r="G20" s="141">
        <f>+G18*0.2</f>
        <v>200000</v>
      </c>
      <c r="I20" s="119"/>
    </row>
    <row r="21" spans="1:9" ht="13.8" thickTop="1" x14ac:dyDescent="0.25">
      <c r="A21" s="151"/>
      <c r="B21" s="154"/>
      <c r="C21" s="100"/>
      <c r="D21" s="169"/>
      <c r="E21" s="166"/>
      <c r="F21" s="156"/>
      <c r="G21" s="140"/>
    </row>
    <row r="22" spans="1:9" ht="13.8" thickBot="1" x14ac:dyDescent="0.3">
      <c r="A22" s="157"/>
      <c r="B22" s="158" t="s">
        <v>15</v>
      </c>
      <c r="C22" s="161" t="e">
        <f t="shared" ref="C22:F22" si="1">+C18+C20</f>
        <v>#REF!</v>
      </c>
      <c r="D22" s="161"/>
      <c r="E22" s="161"/>
      <c r="F22" s="159" t="e">
        <f t="shared" si="1"/>
        <v>#REF!</v>
      </c>
      <c r="G22" s="139">
        <f>+G20+G18</f>
        <v>1200000</v>
      </c>
    </row>
    <row r="23" spans="1:9" ht="13.8" thickTop="1" x14ac:dyDescent="0.25">
      <c r="A23"/>
      <c r="B23"/>
      <c r="C23" s="101"/>
      <c r="D23" s="101"/>
      <c r="E23" s="101"/>
      <c r="F23" s="102"/>
    </row>
    <row r="24" spans="1:9" x14ac:dyDescent="0.25">
      <c r="A24" t="s">
        <v>137</v>
      </c>
      <c r="B24"/>
      <c r="C24" s="101"/>
      <c r="D24" s="101"/>
      <c r="E24" s="101"/>
      <c r="F24" s="102"/>
    </row>
    <row r="25" spans="1:9" x14ac:dyDescent="0.25">
      <c r="A25"/>
      <c r="B25" t="s">
        <v>139</v>
      </c>
      <c r="C25" s="101"/>
      <c r="D25" s="101"/>
      <c r="E25" s="101"/>
      <c r="F25" s="102"/>
    </row>
    <row r="26" spans="1:9" x14ac:dyDescent="0.25">
      <c r="A26"/>
      <c r="B26" t="s">
        <v>138</v>
      </c>
      <c r="C26" s="101"/>
      <c r="D26" s="101"/>
      <c r="E26" s="101"/>
      <c r="F26" s="102"/>
    </row>
    <row r="27" spans="1:9" x14ac:dyDescent="0.25">
      <c r="A27"/>
      <c r="B27" t="s">
        <v>140</v>
      </c>
      <c r="C27" s="101"/>
      <c r="D27" s="101"/>
      <c r="E27" s="101"/>
      <c r="F27" s="102"/>
    </row>
    <row r="28" spans="1:9" x14ac:dyDescent="0.25">
      <c r="A28"/>
      <c r="B28"/>
      <c r="C28" s="101"/>
      <c r="D28" s="101"/>
      <c r="E28" s="101"/>
      <c r="F28" s="102"/>
    </row>
    <row r="29" spans="1:9" x14ac:dyDescent="0.25">
      <c r="A29"/>
      <c r="B29"/>
    </row>
    <row r="30" spans="1:9" ht="58.2" customHeight="1" x14ac:dyDescent="0.25">
      <c r="A30" s="142" t="s">
        <v>132</v>
      </c>
      <c r="B30" s="85" t="s">
        <v>27</v>
      </c>
      <c r="C30" s="85" t="s">
        <v>78</v>
      </c>
      <c r="D30" s="85" t="s">
        <v>88</v>
      </c>
      <c r="E30" s="85" t="s">
        <v>111</v>
      </c>
      <c r="F30" s="143" t="s">
        <v>77</v>
      </c>
    </row>
    <row r="31" spans="1:9" ht="25.95" customHeight="1" x14ac:dyDescent="0.25">
      <c r="A31" s="144"/>
      <c r="B31" s="164" t="s">
        <v>52</v>
      </c>
      <c r="C31" s="125">
        <v>50000</v>
      </c>
      <c r="D31" s="164"/>
      <c r="E31" s="124"/>
      <c r="F31" s="145">
        <f>G41*0.05</f>
        <v>50000</v>
      </c>
    </row>
    <row r="32" spans="1:9" ht="25.95" customHeight="1" x14ac:dyDescent="0.25">
      <c r="A32" s="144"/>
      <c r="B32" s="124" t="s">
        <v>133</v>
      </c>
      <c r="C32" s="125">
        <f>'Entrée escalier'!E59</f>
        <v>229368</v>
      </c>
      <c r="D32" s="124"/>
      <c r="E32" s="120"/>
      <c r="F32" s="145">
        <f t="shared" ref="F32:F38" si="2">SUM(C32:E32)</f>
        <v>229368</v>
      </c>
    </row>
    <row r="33" spans="1:10" s="96" customFormat="1" ht="30" customHeight="1" x14ac:dyDescent="0.25">
      <c r="A33" s="146"/>
      <c r="B33" s="124" t="s">
        <v>69</v>
      </c>
      <c r="C33" s="125">
        <v>94888</v>
      </c>
      <c r="D33" s="170">
        <v>5735</v>
      </c>
      <c r="E33" s="106">
        <v>18673.199999999997</v>
      </c>
      <c r="F33" s="145">
        <f>SUM(C33:E33)</f>
        <v>119296.2</v>
      </c>
    </row>
    <row r="34" spans="1:10" ht="30" customHeight="1" x14ac:dyDescent="0.25">
      <c r="A34" s="147"/>
      <c r="B34" s="124" t="s">
        <v>53</v>
      </c>
      <c r="C34" s="162">
        <v>208580.95</v>
      </c>
      <c r="D34" s="124"/>
      <c r="E34" s="120"/>
      <c r="F34" s="172">
        <f t="shared" si="2"/>
        <v>208580.95</v>
      </c>
    </row>
    <row r="35" spans="1:10" ht="30" customHeight="1" x14ac:dyDescent="0.25">
      <c r="A35" s="147"/>
      <c r="B35" s="124" t="s">
        <v>54</v>
      </c>
      <c r="C35" s="125">
        <v>103554</v>
      </c>
      <c r="D35" s="124"/>
      <c r="E35" s="120"/>
      <c r="F35" s="172">
        <f t="shared" si="2"/>
        <v>103554</v>
      </c>
    </row>
    <row r="36" spans="1:10" ht="30" customHeight="1" x14ac:dyDescent="0.25">
      <c r="A36" s="148"/>
      <c r="B36" s="124" t="s">
        <v>55</v>
      </c>
      <c r="C36" s="162">
        <v>174700</v>
      </c>
      <c r="D36" s="124"/>
      <c r="E36" s="120"/>
      <c r="F36" s="172">
        <f t="shared" si="2"/>
        <v>174700</v>
      </c>
      <c r="G36" s="137"/>
      <c r="J36" s="119"/>
    </row>
    <row r="37" spans="1:10" ht="30" customHeight="1" x14ac:dyDescent="0.25">
      <c r="A37" s="148"/>
      <c r="B37" s="124" t="s">
        <v>75</v>
      </c>
      <c r="C37" s="162">
        <v>50000</v>
      </c>
      <c r="D37" s="124"/>
      <c r="E37" s="120"/>
      <c r="F37" s="172">
        <f t="shared" si="2"/>
        <v>50000</v>
      </c>
      <c r="G37" s="134"/>
      <c r="J37" s="119"/>
    </row>
    <row r="38" spans="1:10" ht="30" customHeight="1" x14ac:dyDescent="0.25">
      <c r="A38" s="148"/>
      <c r="B38" s="124" t="s">
        <v>56</v>
      </c>
      <c r="C38" s="162">
        <v>220000</v>
      </c>
      <c r="D38" s="124"/>
      <c r="E38" s="120"/>
      <c r="F38" s="172">
        <f t="shared" si="2"/>
        <v>220000</v>
      </c>
      <c r="G38" s="133" t="s">
        <v>66</v>
      </c>
    </row>
    <row r="39" spans="1:10" s="96" customFormat="1" ht="7.2" customHeight="1" x14ac:dyDescent="0.25">
      <c r="A39" s="149"/>
      <c r="B39" s="135"/>
      <c r="C39" s="163"/>
      <c r="D39" s="135"/>
      <c r="E39" s="135"/>
      <c r="F39" s="150"/>
      <c r="J39" s="105"/>
    </row>
    <row r="40" spans="1:10" x14ac:dyDescent="0.25">
      <c r="A40" s="151"/>
      <c r="B40" s="152"/>
      <c r="C40" s="160"/>
      <c r="D40" s="167"/>
      <c r="E40" s="160"/>
      <c r="F40" s="153"/>
      <c r="G40" s="138" t="s">
        <v>28</v>
      </c>
      <c r="H40" s="97" t="s">
        <v>29</v>
      </c>
    </row>
    <row r="41" spans="1:10" ht="13.8" thickBot="1" x14ac:dyDescent="0.3">
      <c r="A41" s="151"/>
      <c r="B41" s="154" t="s">
        <v>134</v>
      </c>
      <c r="C41" s="180">
        <f>SUM(C31:C38)</f>
        <v>1131090.95</v>
      </c>
      <c r="D41" s="98"/>
      <c r="E41" s="98"/>
      <c r="F41" s="179">
        <f>SUM(F31:F40)</f>
        <v>1155499.1499999999</v>
      </c>
      <c r="G41" s="139">
        <v>1000000</v>
      </c>
      <c r="H41" s="99">
        <f>G41*1.08</f>
        <v>1080000</v>
      </c>
      <c r="I41" s="119"/>
    </row>
    <row r="42" spans="1:10" ht="13.8" thickTop="1" x14ac:dyDescent="0.25">
      <c r="A42" s="151"/>
      <c r="B42" s="17"/>
      <c r="C42" s="95"/>
      <c r="D42" s="168"/>
      <c r="E42" s="165"/>
      <c r="F42" s="153"/>
      <c r="G42" s="140"/>
    </row>
    <row r="43" spans="1:10" ht="13.8" thickBot="1" x14ac:dyDescent="0.3">
      <c r="A43" s="151"/>
      <c r="B43" s="154" t="s">
        <v>30</v>
      </c>
      <c r="C43" s="98">
        <f>+C41*0.2</f>
        <v>226218.19</v>
      </c>
      <c r="D43" s="98"/>
      <c r="E43" s="98"/>
      <c r="F43" s="155">
        <f>+F41*0.2</f>
        <v>231099.83</v>
      </c>
      <c r="G43" s="141">
        <f>+G41*0.2</f>
        <v>200000</v>
      </c>
      <c r="I43" s="119"/>
    </row>
    <row r="44" spans="1:10" ht="13.8" thickTop="1" x14ac:dyDescent="0.25">
      <c r="A44" s="151"/>
      <c r="B44" s="154"/>
      <c r="C44" s="100"/>
      <c r="D44" s="169"/>
      <c r="E44" s="166"/>
      <c r="F44" s="156"/>
      <c r="G44" s="140"/>
    </row>
    <row r="45" spans="1:10" ht="13.8" thickBot="1" x14ac:dyDescent="0.3">
      <c r="A45" s="157"/>
      <c r="B45" s="158" t="s">
        <v>15</v>
      </c>
      <c r="C45" s="161">
        <f t="shared" ref="C45" si="3">+C41+C43</f>
        <v>1357309.14</v>
      </c>
      <c r="D45" s="161"/>
      <c r="E45" s="161"/>
      <c r="F45" s="159">
        <f t="shared" ref="F45" si="4">+F41+F43</f>
        <v>1386598.98</v>
      </c>
      <c r="G45" s="139">
        <f>+G43+G41</f>
        <v>1200000</v>
      </c>
    </row>
    <row r="46" spans="1:10" ht="13.8" thickTop="1" x14ac:dyDescent="0.25"/>
    <row r="47" spans="1:10" x14ac:dyDescent="0.25">
      <c r="A47" s="184" t="s">
        <v>141</v>
      </c>
    </row>
    <row r="48" spans="1:10" x14ac:dyDescent="0.25">
      <c r="B48" t="s">
        <v>139</v>
      </c>
    </row>
    <row r="49" spans="2:5" x14ac:dyDescent="0.25">
      <c r="B49" t="s">
        <v>138</v>
      </c>
    </row>
    <row r="50" spans="2:5" x14ac:dyDescent="0.25">
      <c r="B50" s="94" t="s">
        <v>142</v>
      </c>
    </row>
    <row r="51" spans="2:5" x14ac:dyDescent="0.25">
      <c r="B51" s="94" t="s">
        <v>143</v>
      </c>
    </row>
    <row r="52" spans="2:5" x14ac:dyDescent="0.25">
      <c r="B52" s="94" t="s">
        <v>144</v>
      </c>
    </row>
    <row r="53" spans="2:5" ht="25.95" customHeight="1" x14ac:dyDescent="0.25">
      <c r="B53" s="261" t="s">
        <v>147</v>
      </c>
      <c r="C53" s="261"/>
      <c r="D53" s="261"/>
      <c r="E53" s="261"/>
    </row>
    <row r="54" spans="2:5" x14ac:dyDescent="0.25">
      <c r="B54" s="184" t="s">
        <v>145</v>
      </c>
    </row>
    <row r="55" spans="2:5" x14ac:dyDescent="0.25">
      <c r="B55" s="94" t="s">
        <v>146</v>
      </c>
    </row>
    <row r="56" spans="2:5" x14ac:dyDescent="0.25">
      <c r="B56" s="185" t="s">
        <v>148</v>
      </c>
    </row>
    <row r="57" spans="2:5" x14ac:dyDescent="0.25">
      <c r="B57" s="94"/>
    </row>
    <row r="58" spans="2:5" x14ac:dyDescent="0.25">
      <c r="B58" s="94"/>
    </row>
  </sheetData>
  <mergeCells count="7">
    <mergeCell ref="B53:E53"/>
    <mergeCell ref="A6:F6"/>
    <mergeCell ref="A1:F1"/>
    <mergeCell ref="A2:F2"/>
    <mergeCell ref="A3:F3"/>
    <mergeCell ref="A4:F4"/>
    <mergeCell ref="A5:F5"/>
  </mergeCells>
  <phoneticPr fontId="0" type="noConversion"/>
  <printOptions horizontalCentered="1"/>
  <pageMargins left="0.51181102362204722" right="0.51181102362204722" top="0.43307086614173229" bottom="0.51181102362204722" header="0.51181102362204722" footer="0.31496062992125984"/>
  <pageSetup paperSize="9" scale="58" fitToHeight="2" orientation="landscape" useFirstPageNumber="1" horizontalDpi="4294967294" r:id="rId1"/>
  <headerFooter alignWithMargins="0">
    <oddFooter>&amp;CPage &amp;P/&amp;N</oddFooter>
  </headerFooter>
  <rowBreaks count="1" manualBreakCount="1">
    <brk id="28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2D83A-C17A-4638-AD4E-F6A305614BE8}">
  <dimension ref="A1:K63"/>
  <sheetViews>
    <sheetView topLeftCell="A13" zoomScale="115" zoomScaleNormal="115" workbookViewId="0">
      <selection activeCell="F18" sqref="A1:F18"/>
    </sheetView>
  </sheetViews>
  <sheetFormatPr baseColWidth="10" defaultColWidth="11.44140625" defaultRowHeight="13.2" x14ac:dyDescent="0.25"/>
  <cols>
    <col min="1" max="1" width="12.77734375" style="54" customWidth="1"/>
    <col min="2" max="2" width="57.77734375" style="4" customWidth="1"/>
    <col min="3" max="3" width="8.21875" style="55" customWidth="1"/>
    <col min="4" max="4" width="8.21875" style="54" customWidth="1"/>
    <col min="5" max="5" width="15.5546875" style="54" customWidth="1"/>
    <col min="6" max="6" width="17.21875" style="54" bestFit="1" customWidth="1"/>
    <col min="7" max="7" width="11.44140625" style="40"/>
    <col min="8" max="8" width="13" style="40" customWidth="1"/>
    <col min="9" max="16384" width="11.44140625" style="40"/>
  </cols>
  <sheetData>
    <row r="1" spans="1:11" ht="20.25" customHeight="1" x14ac:dyDescent="0.3">
      <c r="A1" s="38"/>
      <c r="B1" s="252" t="s">
        <v>23</v>
      </c>
      <c r="C1" s="252"/>
      <c r="D1" s="86"/>
      <c r="E1" s="87"/>
      <c r="F1" s="88"/>
      <c r="G1" s="39"/>
    </row>
    <row r="2" spans="1:11" ht="32.549999999999997" customHeight="1" x14ac:dyDescent="0.3">
      <c r="A2" s="41"/>
      <c r="B2" s="93"/>
      <c r="C2" s="93"/>
      <c r="D2" s="48"/>
      <c r="E2" s="42"/>
      <c r="F2" s="49"/>
      <c r="G2" s="39"/>
      <c r="I2" s="279" t="s">
        <v>59</v>
      </c>
      <c r="J2" s="279"/>
      <c r="K2" s="279"/>
    </row>
    <row r="3" spans="1:11" ht="31.2" customHeight="1" x14ac:dyDescent="0.3">
      <c r="A3" s="41"/>
      <c r="B3" s="253" t="s">
        <v>24</v>
      </c>
      <c r="C3" s="253"/>
      <c r="D3" s="255"/>
      <c r="E3" s="255"/>
      <c r="F3" s="256"/>
      <c r="G3" s="39"/>
      <c r="I3" s="40">
        <f>14.3*2.7+6.3*1.55+12.18*5+1.55*3.3+14.3*2.7+1.5*7+7.4*2.8+8*2.8+8*2.8+2.8*1+13.8*1.5</f>
        <v>252.52000000000004</v>
      </c>
    </row>
    <row r="4" spans="1:11" ht="19.5" customHeight="1" x14ac:dyDescent="0.3">
      <c r="A4" s="41"/>
      <c r="B4" s="253"/>
      <c r="C4" s="253"/>
      <c r="D4" s="255"/>
      <c r="E4" s="255"/>
      <c r="F4" s="256"/>
      <c r="G4" s="39"/>
    </row>
    <row r="5" spans="1:11" ht="9.75" customHeight="1" x14ac:dyDescent="0.3">
      <c r="A5" s="43"/>
      <c r="B5" s="44"/>
      <c r="C5" s="44"/>
      <c r="D5" s="45"/>
      <c r="E5" s="44"/>
      <c r="F5" s="46"/>
      <c r="G5" s="39"/>
    </row>
    <row r="6" spans="1:11" ht="14.4" x14ac:dyDescent="0.3">
      <c r="A6" s="249" t="s">
        <v>25</v>
      </c>
      <c r="B6" s="250"/>
      <c r="C6" s="250"/>
      <c r="D6" s="250"/>
      <c r="E6" s="250"/>
      <c r="F6" s="251"/>
      <c r="G6" s="39"/>
    </row>
    <row r="7" spans="1:11" ht="8.25" customHeight="1" x14ac:dyDescent="0.3">
      <c r="A7" s="41"/>
      <c r="B7" s="47"/>
      <c r="C7" s="42"/>
      <c r="D7" s="48"/>
      <c r="E7" s="42"/>
      <c r="F7" s="49"/>
      <c r="G7" s="39"/>
    </row>
    <row r="8" spans="1:11" ht="14.4" x14ac:dyDescent="0.3">
      <c r="A8" s="41"/>
      <c r="B8" s="11" t="s">
        <v>2</v>
      </c>
      <c r="C8" s="259"/>
      <c r="D8" s="259"/>
      <c r="E8" s="259"/>
      <c r="F8" s="260"/>
      <c r="G8" s="39"/>
    </row>
    <row r="9" spans="1:11" ht="14.4" x14ac:dyDescent="0.3">
      <c r="A9" s="50"/>
      <c r="B9" s="28" t="s">
        <v>3</v>
      </c>
      <c r="C9" s="257"/>
      <c r="D9" s="257"/>
      <c r="E9" s="257"/>
      <c r="F9" s="258"/>
      <c r="G9" s="39"/>
    </row>
    <row r="10" spans="1:11" ht="14.4" x14ac:dyDescent="0.3">
      <c r="A10" s="50"/>
      <c r="B10" s="28" t="s">
        <v>20</v>
      </c>
      <c r="C10" s="257"/>
      <c r="D10" s="257"/>
      <c r="E10" s="257"/>
      <c r="F10" s="258"/>
      <c r="G10" s="39"/>
    </row>
    <row r="11" spans="1:11" ht="14.4" x14ac:dyDescent="0.3">
      <c r="A11" s="50"/>
      <c r="B11" s="28" t="s">
        <v>4</v>
      </c>
      <c r="C11" s="257"/>
      <c r="D11" s="257"/>
      <c r="E11" s="257"/>
      <c r="F11" s="258"/>
      <c r="G11" s="39"/>
    </row>
    <row r="12" spans="1:11" ht="14.4" x14ac:dyDescent="0.3">
      <c r="A12" s="50"/>
      <c r="B12" s="28" t="s">
        <v>5</v>
      </c>
      <c r="C12" s="257"/>
      <c r="D12" s="257"/>
      <c r="E12" s="257"/>
      <c r="F12" s="258"/>
      <c r="G12" s="39"/>
    </row>
    <row r="13" spans="1:11" ht="14.4" x14ac:dyDescent="0.3">
      <c r="A13" s="50"/>
      <c r="B13" s="51" t="s">
        <v>17</v>
      </c>
      <c r="C13" s="257"/>
      <c r="D13" s="257"/>
      <c r="E13" s="257"/>
      <c r="F13" s="258"/>
      <c r="G13" s="39"/>
    </row>
    <row r="14" spans="1:11" ht="14.4" x14ac:dyDescent="0.3">
      <c r="A14" s="50"/>
      <c r="B14" s="51" t="s">
        <v>18</v>
      </c>
      <c r="C14" s="257"/>
      <c r="D14" s="257"/>
      <c r="E14" s="257"/>
      <c r="F14" s="258"/>
      <c r="G14" s="39"/>
    </row>
    <row r="15" spans="1:11" ht="6" customHeight="1" x14ac:dyDescent="0.3">
      <c r="A15" s="43"/>
      <c r="B15" s="13"/>
      <c r="C15" s="12"/>
      <c r="D15" s="14"/>
      <c r="E15" s="12"/>
      <c r="F15" s="30"/>
      <c r="G15" s="39"/>
    </row>
    <row r="16" spans="1:11" ht="6.75" customHeight="1" x14ac:dyDescent="0.3">
      <c r="A16" s="41"/>
      <c r="B16" s="39"/>
      <c r="C16" s="39"/>
      <c r="D16" s="39"/>
      <c r="E16" s="39"/>
      <c r="F16" s="52"/>
      <c r="G16" s="39"/>
    </row>
    <row r="17" spans="1:7" ht="30" x14ac:dyDescent="0.3">
      <c r="A17" s="8" t="s">
        <v>6</v>
      </c>
      <c r="B17" s="8" t="s">
        <v>7</v>
      </c>
      <c r="C17" s="9" t="s">
        <v>8</v>
      </c>
      <c r="D17" s="15" t="s">
        <v>35</v>
      </c>
      <c r="E17" s="10" t="s">
        <v>9</v>
      </c>
      <c r="F17" s="10" t="s">
        <v>10</v>
      </c>
      <c r="G17" s="39"/>
    </row>
    <row r="18" spans="1:7" x14ac:dyDescent="0.25">
      <c r="A18" s="2"/>
      <c r="B18" s="5"/>
      <c r="C18" s="1"/>
      <c r="D18" s="3"/>
      <c r="E18" s="7"/>
      <c r="F18" s="31"/>
    </row>
    <row r="19" spans="1:7" ht="17.399999999999999" x14ac:dyDescent="0.25">
      <c r="A19" s="60">
        <v>4</v>
      </c>
      <c r="B19" s="16" t="s">
        <v>14</v>
      </c>
      <c r="C19" s="1"/>
      <c r="D19" s="3"/>
      <c r="E19" s="7"/>
      <c r="F19" s="7"/>
    </row>
    <row r="20" spans="1:7" x14ac:dyDescent="0.25">
      <c r="A20" s="2"/>
      <c r="B20" s="5"/>
      <c r="C20" s="1"/>
      <c r="D20" s="3"/>
      <c r="E20" s="7"/>
      <c r="F20" s="7"/>
    </row>
    <row r="21" spans="1:7" x14ac:dyDescent="0.25">
      <c r="A21" s="2"/>
      <c r="B21" s="29" t="s">
        <v>21</v>
      </c>
      <c r="C21" s="66" t="s">
        <v>12</v>
      </c>
      <c r="D21" s="3"/>
      <c r="E21" s="7"/>
      <c r="F21" s="7"/>
    </row>
    <row r="22" spans="1:7" x14ac:dyDescent="0.25">
      <c r="A22" s="2"/>
      <c r="B22" s="29" t="s">
        <v>22</v>
      </c>
      <c r="C22" s="66" t="s">
        <v>12</v>
      </c>
      <c r="D22" s="3"/>
      <c r="E22" s="7"/>
      <c r="F22" s="7"/>
    </row>
    <row r="23" spans="1:7" x14ac:dyDescent="0.25">
      <c r="A23" s="2"/>
      <c r="B23" s="29"/>
      <c r="C23" s="67"/>
      <c r="D23" s="3"/>
      <c r="E23" s="7"/>
      <c r="F23" s="7"/>
    </row>
    <row r="24" spans="1:7" s="53" customFormat="1" x14ac:dyDescent="0.25">
      <c r="A24" s="32" t="s">
        <v>31</v>
      </c>
      <c r="B24" s="89" t="s">
        <v>74</v>
      </c>
      <c r="C24" s="1" t="s">
        <v>47</v>
      </c>
      <c r="D24" s="3">
        <v>1</v>
      </c>
      <c r="E24" s="7">
        <v>4000</v>
      </c>
      <c r="F24" s="7">
        <f>D24*E24</f>
        <v>4000</v>
      </c>
    </row>
    <row r="25" spans="1:7" s="53" customFormat="1" x14ac:dyDescent="0.25">
      <c r="A25" s="32"/>
      <c r="B25" s="89"/>
      <c r="C25" s="1"/>
      <c r="D25" s="3"/>
      <c r="E25" s="7"/>
      <c r="F25" s="83"/>
    </row>
    <row r="26" spans="1:7" s="53" customFormat="1" x14ac:dyDescent="0.25">
      <c r="A26" s="32"/>
      <c r="B26" s="90" t="s">
        <v>32</v>
      </c>
      <c r="C26" s="91"/>
      <c r="D26" s="81"/>
      <c r="E26" s="81"/>
      <c r="F26" s="84">
        <f>SUM(F24:F25)</f>
        <v>4000</v>
      </c>
    </row>
    <row r="27" spans="1:7" s="53" customFormat="1" x14ac:dyDescent="0.25">
      <c r="A27" s="32"/>
      <c r="B27" s="90"/>
      <c r="C27" s="91"/>
      <c r="D27" s="81"/>
      <c r="E27" s="81"/>
      <c r="F27" s="84"/>
    </row>
    <row r="28" spans="1:7" s="53" customFormat="1" x14ac:dyDescent="0.25">
      <c r="A28" s="32" t="s">
        <v>33</v>
      </c>
      <c r="B28" s="89" t="s">
        <v>70</v>
      </c>
      <c r="C28" s="3" t="s">
        <v>39</v>
      </c>
      <c r="D28" s="82">
        <v>50</v>
      </c>
      <c r="E28" s="7">
        <v>210</v>
      </c>
      <c r="F28" s="7">
        <f>D28*E28</f>
        <v>10500</v>
      </c>
    </row>
    <row r="29" spans="1:7" s="53" customFormat="1" x14ac:dyDescent="0.25">
      <c r="A29" s="32"/>
      <c r="B29" s="89"/>
      <c r="C29" s="91"/>
      <c r="D29" s="81"/>
      <c r="E29" s="81"/>
      <c r="F29" s="83"/>
    </row>
    <row r="30" spans="1:7" s="53" customFormat="1" x14ac:dyDescent="0.25">
      <c r="A30" s="32"/>
      <c r="B30" s="90" t="s">
        <v>34</v>
      </c>
      <c r="C30" s="91"/>
      <c r="D30" s="81"/>
      <c r="E30" s="81"/>
      <c r="F30" s="84">
        <f>SUM(F28:F29)</f>
        <v>10500</v>
      </c>
    </row>
    <row r="31" spans="1:7" s="53" customFormat="1" x14ac:dyDescent="0.25">
      <c r="A31" s="32"/>
      <c r="B31" s="92"/>
      <c r="C31" s="3"/>
      <c r="D31" s="82"/>
      <c r="E31" s="82"/>
      <c r="F31" s="7"/>
    </row>
    <row r="32" spans="1:7" s="53" customFormat="1" x14ac:dyDescent="0.25">
      <c r="A32" s="32" t="s">
        <v>72</v>
      </c>
      <c r="B32" s="89" t="s">
        <v>71</v>
      </c>
      <c r="C32" s="1" t="s">
        <v>51</v>
      </c>
      <c r="D32" s="3">
        <v>17</v>
      </c>
      <c r="E32" s="7">
        <v>80</v>
      </c>
      <c r="F32" s="7">
        <f>D32*E32</f>
        <v>1360</v>
      </c>
    </row>
    <row r="33" spans="1:7" s="53" customFormat="1" x14ac:dyDescent="0.25">
      <c r="A33" s="56"/>
      <c r="B33" s="89"/>
      <c r="C33" s="1"/>
      <c r="D33" s="3"/>
      <c r="E33" s="7"/>
      <c r="F33" s="83"/>
    </row>
    <row r="34" spans="1:7" s="53" customFormat="1" x14ac:dyDescent="0.25">
      <c r="A34" s="56"/>
      <c r="B34" s="90" t="s">
        <v>73</v>
      </c>
      <c r="C34" s="1"/>
      <c r="D34" s="3"/>
      <c r="E34" s="7"/>
      <c r="F34" s="84">
        <f>SUM(F32:F33)</f>
        <v>1360</v>
      </c>
    </row>
    <row r="35" spans="1:7" s="53" customFormat="1" x14ac:dyDescent="0.25">
      <c r="A35" s="56"/>
      <c r="B35" s="90"/>
      <c r="C35" s="1"/>
      <c r="D35" s="3"/>
      <c r="E35" s="7"/>
      <c r="F35" s="84"/>
    </row>
    <row r="36" spans="1:7" s="53" customFormat="1" x14ac:dyDescent="0.25">
      <c r="A36" s="56" t="s">
        <v>37</v>
      </c>
      <c r="B36" s="89" t="s">
        <v>76</v>
      </c>
      <c r="C36" s="1"/>
      <c r="D36" s="3"/>
      <c r="E36" s="7"/>
      <c r="F36" s="84"/>
    </row>
    <row r="37" spans="1:7" s="53" customFormat="1" x14ac:dyDescent="0.25">
      <c r="A37" s="56"/>
      <c r="B37" s="58" t="s">
        <v>80</v>
      </c>
      <c r="C37" s="1" t="s">
        <v>43</v>
      </c>
      <c r="D37" s="3">
        <v>1</v>
      </c>
      <c r="E37" s="7">
        <v>185</v>
      </c>
      <c r="F37" s="7">
        <f>D37*E37</f>
        <v>185</v>
      </c>
      <c r="G37" s="136" t="s">
        <v>82</v>
      </c>
    </row>
    <row r="38" spans="1:7" s="53" customFormat="1" x14ac:dyDescent="0.25">
      <c r="A38" s="56"/>
      <c r="B38" s="58" t="s">
        <v>81</v>
      </c>
      <c r="C38" s="1" t="s">
        <v>43</v>
      </c>
      <c r="D38" s="3">
        <v>1</v>
      </c>
      <c r="E38" s="7">
        <v>1500</v>
      </c>
      <c r="F38" s="7">
        <f>D38*E38</f>
        <v>1500</v>
      </c>
    </row>
    <row r="39" spans="1:7" s="53" customFormat="1" x14ac:dyDescent="0.25">
      <c r="A39" s="56"/>
      <c r="B39" s="58"/>
      <c r="C39" s="1"/>
      <c r="D39" s="3"/>
      <c r="E39" s="7"/>
      <c r="F39" s="84"/>
    </row>
    <row r="40" spans="1:7" s="53" customFormat="1" x14ac:dyDescent="0.25">
      <c r="A40" s="56"/>
      <c r="B40" s="89"/>
      <c r="C40" s="1"/>
      <c r="D40" s="3"/>
      <c r="E40" s="7"/>
      <c r="F40" s="84">
        <f>SUM(F37:F38)</f>
        <v>1685</v>
      </c>
    </row>
    <row r="41" spans="1:7" x14ac:dyDescent="0.25">
      <c r="A41" s="34"/>
      <c r="B41" s="118"/>
      <c r="C41" s="115"/>
      <c r="D41" s="2"/>
      <c r="E41" s="2"/>
      <c r="F41" s="7"/>
    </row>
    <row r="42" spans="1:7" ht="26.4" x14ac:dyDescent="0.25">
      <c r="A42" s="35" t="s">
        <v>0</v>
      </c>
      <c r="B42" s="25"/>
      <c r="C42" s="26"/>
      <c r="D42" s="26"/>
      <c r="E42" s="27"/>
      <c r="F42" s="27" t="s">
        <v>1</v>
      </c>
    </row>
    <row r="43" spans="1:7" x14ac:dyDescent="0.25">
      <c r="A43" s="34"/>
      <c r="C43" s="1"/>
      <c r="D43" s="2"/>
      <c r="E43" s="6"/>
      <c r="F43" s="6"/>
    </row>
    <row r="44" spans="1:7" x14ac:dyDescent="0.25">
      <c r="A44" s="3" t="str">
        <f>A24</f>
        <v>4.1</v>
      </c>
      <c r="B44" s="64" t="str">
        <f>B24</f>
        <v xml:space="preserve">Travaux de dépose + dévoiement </v>
      </c>
      <c r="C44" s="1"/>
      <c r="D44" s="2"/>
      <c r="E44" s="6"/>
      <c r="F44" s="6">
        <f>F26</f>
        <v>4000</v>
      </c>
    </row>
    <row r="45" spans="1:7" x14ac:dyDescent="0.25">
      <c r="A45" s="3" t="str">
        <f>A28</f>
        <v>4.2</v>
      </c>
      <c r="B45" s="64" t="str">
        <f>B28</f>
        <v>Béton désactivé</v>
      </c>
      <c r="C45" s="1"/>
      <c r="D45" s="2"/>
      <c r="E45" s="6"/>
      <c r="F45" s="6">
        <f>F30</f>
        <v>10500</v>
      </c>
    </row>
    <row r="46" spans="1:7" x14ac:dyDescent="0.25">
      <c r="A46" s="3" t="s">
        <v>72</v>
      </c>
      <c r="B46" s="64" t="str">
        <f>B32</f>
        <v xml:space="preserve">Bande de guidage PMR </v>
      </c>
      <c r="C46" s="1"/>
      <c r="D46" s="2"/>
      <c r="E46" s="6"/>
      <c r="F46" s="6">
        <f>F34</f>
        <v>1360</v>
      </c>
    </row>
    <row r="47" spans="1:7" x14ac:dyDescent="0.25">
      <c r="A47" s="3" t="str">
        <f>A36</f>
        <v>4.4</v>
      </c>
      <c r="B47" s="58" t="str">
        <f>B36</f>
        <v xml:space="preserve">TOTEM </v>
      </c>
      <c r="C47" s="1"/>
      <c r="D47" s="2"/>
      <c r="E47" s="6"/>
      <c r="F47" s="6">
        <f>F40</f>
        <v>1685</v>
      </c>
    </row>
    <row r="48" spans="1:7" x14ac:dyDescent="0.25">
      <c r="A48" s="3"/>
      <c r="B48" s="58"/>
      <c r="C48" s="1"/>
      <c r="D48" s="2"/>
      <c r="E48" s="6"/>
      <c r="F48" s="6"/>
    </row>
    <row r="49" spans="1:6" ht="14.4" thickBot="1" x14ac:dyDescent="0.3">
      <c r="A49" s="57"/>
      <c r="B49" s="23" t="s">
        <v>11</v>
      </c>
      <c r="C49" s="20"/>
      <c r="D49" s="20"/>
      <c r="E49" s="20"/>
      <c r="F49" s="59">
        <f>SUM(F43:F47)</f>
        <v>17545</v>
      </c>
    </row>
    <row r="50" spans="1:6" ht="14.4" thickTop="1" x14ac:dyDescent="0.25">
      <c r="A50" s="33"/>
      <c r="B50" s="17"/>
      <c r="C50" s="1"/>
      <c r="D50" s="18"/>
      <c r="E50" s="6"/>
      <c r="F50" s="36"/>
    </row>
    <row r="51" spans="1:6" ht="14.4" thickBot="1" x14ac:dyDescent="0.3">
      <c r="A51" s="33"/>
      <c r="B51" s="19" t="s">
        <v>13</v>
      </c>
      <c r="C51" s="20"/>
      <c r="D51" s="20"/>
      <c r="E51" s="20"/>
      <c r="F51" s="59">
        <f>F49*0.2</f>
        <v>3509</v>
      </c>
    </row>
    <row r="52" spans="1:6" ht="14.4" thickTop="1" x14ac:dyDescent="0.25">
      <c r="A52" s="33"/>
      <c r="B52" s="24"/>
      <c r="C52" s="2"/>
      <c r="D52" s="18"/>
      <c r="E52" s="6"/>
      <c r="F52" s="36"/>
    </row>
    <row r="53" spans="1:6" ht="14.4" thickBot="1" x14ac:dyDescent="0.3">
      <c r="A53" s="37"/>
      <c r="B53" s="22" t="s">
        <v>15</v>
      </c>
      <c r="C53" s="21"/>
      <c r="D53" s="21"/>
      <c r="E53" s="21"/>
      <c r="F53" s="59">
        <f>F49+F51</f>
        <v>21054</v>
      </c>
    </row>
    <row r="54" spans="1:6" ht="13.8" thickTop="1" x14ac:dyDescent="0.25">
      <c r="A54" s="69"/>
      <c r="B54" s="70"/>
      <c r="C54" s="71"/>
      <c r="D54" s="72"/>
      <c r="E54" s="72"/>
      <c r="F54" s="73"/>
    </row>
    <row r="55" spans="1:6" x14ac:dyDescent="0.25">
      <c r="A55" s="74"/>
      <c r="B55" s="4" t="s">
        <v>16</v>
      </c>
      <c r="F55" s="75"/>
    </row>
    <row r="56" spans="1:6" x14ac:dyDescent="0.25">
      <c r="A56" s="74"/>
      <c r="F56" s="75"/>
    </row>
    <row r="57" spans="1:6" x14ac:dyDescent="0.25">
      <c r="A57" s="74"/>
      <c r="F57" s="75"/>
    </row>
    <row r="58" spans="1:6" x14ac:dyDescent="0.25">
      <c r="A58" s="74"/>
      <c r="F58" s="75"/>
    </row>
    <row r="59" spans="1:6" x14ac:dyDescent="0.25">
      <c r="A59" s="74"/>
      <c r="F59" s="75"/>
    </row>
    <row r="60" spans="1:6" x14ac:dyDescent="0.25">
      <c r="A60" s="74"/>
      <c r="F60" s="75"/>
    </row>
    <row r="61" spans="1:6" x14ac:dyDescent="0.25">
      <c r="A61" s="74"/>
      <c r="F61" s="75"/>
    </row>
    <row r="62" spans="1:6" x14ac:dyDescent="0.25">
      <c r="A62" s="74"/>
      <c r="F62" s="75"/>
    </row>
    <row r="63" spans="1:6" x14ac:dyDescent="0.25">
      <c r="A63" s="76"/>
      <c r="B63" s="77"/>
      <c r="C63" s="78"/>
      <c r="D63" s="79"/>
      <c r="E63" s="79"/>
      <c r="F63" s="80"/>
    </row>
  </sheetData>
  <mergeCells count="14">
    <mergeCell ref="C13:F13"/>
    <mergeCell ref="C14:F14"/>
    <mergeCell ref="A6:F6"/>
    <mergeCell ref="C8:F8"/>
    <mergeCell ref="C9:F9"/>
    <mergeCell ref="C10:F10"/>
    <mergeCell ref="C11:F11"/>
    <mergeCell ref="C12:F12"/>
    <mergeCell ref="B1:C1"/>
    <mergeCell ref="I2:K2"/>
    <mergeCell ref="B3:C3"/>
    <mergeCell ref="D3:F3"/>
    <mergeCell ref="B4:C4"/>
    <mergeCell ref="D4:F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A037B-85F8-46E6-A1C8-A26F40CE0E20}">
  <dimension ref="A3:E67"/>
  <sheetViews>
    <sheetView topLeftCell="A29" workbookViewId="0">
      <selection activeCell="A48" sqref="A48:A53"/>
    </sheetView>
  </sheetViews>
  <sheetFormatPr baseColWidth="10" defaultRowHeight="13.2" x14ac:dyDescent="0.25"/>
  <cols>
    <col min="1" max="1" width="49" customWidth="1"/>
    <col min="4" max="4" width="11.77734375" bestFit="1" customWidth="1"/>
    <col min="5" max="5" width="23.21875" customWidth="1"/>
  </cols>
  <sheetData>
    <row r="3" spans="1:5" ht="34.200000000000003" x14ac:dyDescent="0.25">
      <c r="A3" s="8" t="s">
        <v>7</v>
      </c>
      <c r="B3" s="9" t="s">
        <v>8</v>
      </c>
      <c r="C3" s="15" t="s">
        <v>35</v>
      </c>
      <c r="D3" s="10" t="s">
        <v>9</v>
      </c>
      <c r="E3" s="10" t="s">
        <v>10</v>
      </c>
    </row>
    <row r="4" spans="1:5" x14ac:dyDescent="0.25">
      <c r="A4" s="174"/>
      <c r="B4" s="67"/>
      <c r="C4" s="3"/>
      <c r="D4" s="7"/>
      <c r="E4" s="7"/>
    </row>
    <row r="5" spans="1:5" x14ac:dyDescent="0.25">
      <c r="A5" s="175"/>
      <c r="B5" s="67"/>
      <c r="C5" s="3"/>
      <c r="D5" s="7"/>
      <c r="E5" s="7"/>
    </row>
    <row r="6" spans="1:5" x14ac:dyDescent="0.25">
      <c r="A6" s="175"/>
      <c r="B6" s="67"/>
      <c r="C6" s="3"/>
      <c r="D6" s="7"/>
      <c r="E6" s="7"/>
    </row>
    <row r="7" spans="1:5" x14ac:dyDescent="0.25">
      <c r="A7" s="175"/>
      <c r="B7" s="67"/>
      <c r="C7" s="3"/>
      <c r="D7" s="7"/>
      <c r="E7" s="7"/>
    </row>
    <row r="8" spans="1:5" x14ac:dyDescent="0.25">
      <c r="A8" s="175"/>
      <c r="B8" s="67"/>
      <c r="C8" s="3"/>
      <c r="D8" s="7"/>
      <c r="E8" s="7"/>
    </row>
    <row r="9" spans="1:5" x14ac:dyDescent="0.25">
      <c r="A9" s="175" t="s">
        <v>93</v>
      </c>
      <c r="B9" s="1"/>
      <c r="C9" s="3"/>
      <c r="D9" s="7"/>
      <c r="E9" s="7">
        <f t="shared" ref="E9:E26" si="0">C9*D9</f>
        <v>0</v>
      </c>
    </row>
    <row r="10" spans="1:5" x14ac:dyDescent="0.25">
      <c r="A10" s="175" t="s">
        <v>94</v>
      </c>
      <c r="B10" s="1" t="s">
        <v>51</v>
      </c>
      <c r="C10" s="3">
        <v>38</v>
      </c>
      <c r="D10" s="7">
        <v>1200</v>
      </c>
      <c r="E10" s="7">
        <f t="shared" si="0"/>
        <v>45600</v>
      </c>
    </row>
    <row r="11" spans="1:5" x14ac:dyDescent="0.25">
      <c r="A11" s="175" t="s">
        <v>95</v>
      </c>
      <c r="B11" s="1" t="s">
        <v>39</v>
      </c>
      <c r="C11" s="3">
        <v>25</v>
      </c>
      <c r="D11" s="7">
        <v>900</v>
      </c>
      <c r="E11" s="7">
        <f t="shared" si="0"/>
        <v>22500</v>
      </c>
    </row>
    <row r="12" spans="1:5" x14ac:dyDescent="0.25">
      <c r="A12" s="175" t="s">
        <v>92</v>
      </c>
      <c r="B12" s="1" t="s">
        <v>51</v>
      </c>
      <c r="C12" s="3">
        <v>38</v>
      </c>
      <c r="D12" s="7">
        <v>750</v>
      </c>
      <c r="E12" s="7">
        <f t="shared" si="0"/>
        <v>28500</v>
      </c>
    </row>
    <row r="13" spans="1:5" x14ac:dyDescent="0.25">
      <c r="A13" s="175" t="s">
        <v>97</v>
      </c>
      <c r="B13" s="1"/>
      <c r="C13" s="3"/>
      <c r="D13" s="7"/>
      <c r="E13" s="7">
        <f t="shared" si="0"/>
        <v>0</v>
      </c>
    </row>
    <row r="14" spans="1:5" x14ac:dyDescent="0.25">
      <c r="A14" s="175" t="s">
        <v>98</v>
      </c>
      <c r="B14" s="1" t="s">
        <v>107</v>
      </c>
      <c r="C14" s="3">
        <v>1</v>
      </c>
      <c r="D14" s="7">
        <v>4000</v>
      </c>
      <c r="E14" s="7">
        <f t="shared" si="0"/>
        <v>4000</v>
      </c>
    </row>
    <row r="15" spans="1:5" x14ac:dyDescent="0.25">
      <c r="A15" s="175" t="s">
        <v>96</v>
      </c>
      <c r="B15" s="1" t="s">
        <v>39</v>
      </c>
      <c r="C15" s="3">
        <v>9</v>
      </c>
      <c r="D15" s="7">
        <v>160</v>
      </c>
      <c r="E15" s="7">
        <f t="shared" si="0"/>
        <v>1440</v>
      </c>
    </row>
    <row r="16" spans="1:5" x14ac:dyDescent="0.25">
      <c r="A16" s="175" t="s">
        <v>99</v>
      </c>
      <c r="B16" s="1"/>
      <c r="C16" s="3"/>
      <c r="D16" s="7"/>
      <c r="E16" s="7">
        <f t="shared" si="0"/>
        <v>0</v>
      </c>
    </row>
    <row r="17" spans="1:5" x14ac:dyDescent="0.25">
      <c r="A17" s="175" t="s">
        <v>100</v>
      </c>
      <c r="B17" s="3" t="s">
        <v>39</v>
      </c>
      <c r="C17" s="66">
        <v>9</v>
      </c>
      <c r="D17" s="173">
        <v>360</v>
      </c>
      <c r="E17" s="7">
        <f t="shared" si="0"/>
        <v>3240</v>
      </c>
    </row>
    <row r="18" spans="1:5" x14ac:dyDescent="0.25">
      <c r="A18" s="175" t="s">
        <v>109</v>
      </c>
      <c r="B18" s="3" t="s">
        <v>39</v>
      </c>
      <c r="C18" s="66">
        <f>2*2.8</f>
        <v>5.6</v>
      </c>
      <c r="D18" s="173">
        <v>420</v>
      </c>
      <c r="E18" s="7">
        <f t="shared" si="0"/>
        <v>2352</v>
      </c>
    </row>
    <row r="19" spans="1:5" x14ac:dyDescent="0.25">
      <c r="A19" s="175" t="s">
        <v>101</v>
      </c>
      <c r="B19" s="3"/>
      <c r="C19" s="66"/>
      <c r="D19" s="173"/>
      <c r="E19" s="7">
        <f t="shared" si="0"/>
        <v>0</v>
      </c>
    </row>
    <row r="20" spans="1:5" x14ac:dyDescent="0.25">
      <c r="A20" s="175" t="s">
        <v>102</v>
      </c>
      <c r="B20" s="1" t="s">
        <v>43</v>
      </c>
      <c r="C20" s="3">
        <v>1</v>
      </c>
      <c r="D20" s="7">
        <v>5600</v>
      </c>
      <c r="E20" s="7">
        <f t="shared" si="0"/>
        <v>5600</v>
      </c>
    </row>
    <row r="21" spans="1:5" x14ac:dyDescent="0.25">
      <c r="A21" s="175" t="s">
        <v>103</v>
      </c>
      <c r="B21" s="1"/>
      <c r="C21" s="3"/>
      <c r="D21" s="7"/>
      <c r="E21" s="7">
        <f t="shared" si="0"/>
        <v>0</v>
      </c>
    </row>
    <row r="22" spans="1:5" x14ac:dyDescent="0.25">
      <c r="A22" s="175" t="s">
        <v>104</v>
      </c>
      <c r="B22" s="1" t="s">
        <v>39</v>
      </c>
      <c r="C22" s="3">
        <v>10</v>
      </c>
      <c r="D22" s="7">
        <v>110</v>
      </c>
      <c r="E22" s="7">
        <f t="shared" si="0"/>
        <v>1100</v>
      </c>
    </row>
    <row r="23" spans="1:5" x14ac:dyDescent="0.25">
      <c r="A23" s="175" t="s">
        <v>105</v>
      </c>
      <c r="B23" s="1"/>
      <c r="C23" s="3"/>
      <c r="D23" s="7"/>
      <c r="E23" s="7">
        <f t="shared" si="0"/>
        <v>0</v>
      </c>
    </row>
    <row r="24" spans="1:5" x14ac:dyDescent="0.25">
      <c r="A24" s="175" t="s">
        <v>108</v>
      </c>
      <c r="B24" s="1" t="s">
        <v>107</v>
      </c>
      <c r="C24" s="3">
        <v>1</v>
      </c>
      <c r="D24" s="7">
        <v>5000</v>
      </c>
      <c r="E24" s="7">
        <f t="shared" si="0"/>
        <v>5000</v>
      </c>
    </row>
    <row r="25" spans="1:5" x14ac:dyDescent="0.25">
      <c r="A25" s="175" t="s">
        <v>106</v>
      </c>
      <c r="B25" s="1" t="s">
        <v>43</v>
      </c>
      <c r="C25" s="3">
        <v>1</v>
      </c>
      <c r="D25" s="7">
        <v>3100</v>
      </c>
      <c r="E25" s="7">
        <f t="shared" si="0"/>
        <v>3100</v>
      </c>
    </row>
    <row r="26" spans="1:5" x14ac:dyDescent="0.25">
      <c r="A26" s="175" t="s">
        <v>110</v>
      </c>
      <c r="B26" s="66" t="s">
        <v>107</v>
      </c>
      <c r="C26" s="171">
        <v>1</v>
      </c>
      <c r="D26" s="68">
        <v>1000</v>
      </c>
      <c r="E26" s="7">
        <f t="shared" si="0"/>
        <v>1000</v>
      </c>
    </row>
    <row r="27" spans="1:5" x14ac:dyDescent="0.25">
      <c r="A27" s="175"/>
      <c r="B27" s="66"/>
      <c r="C27" s="171"/>
      <c r="D27" s="68"/>
      <c r="E27" s="7"/>
    </row>
    <row r="28" spans="1:5" x14ac:dyDescent="0.25">
      <c r="A28" s="175"/>
      <c r="B28" s="66"/>
      <c r="C28" s="171"/>
      <c r="D28" s="68"/>
      <c r="E28" s="7"/>
    </row>
    <row r="29" spans="1:5" x14ac:dyDescent="0.25">
      <c r="A29" s="175" t="s">
        <v>117</v>
      </c>
      <c r="B29" s="66"/>
      <c r="C29" s="171"/>
      <c r="D29" s="68"/>
      <c r="E29" s="7"/>
    </row>
    <row r="30" spans="1:5" x14ac:dyDescent="0.25">
      <c r="A30" s="175"/>
      <c r="B30" s="66"/>
      <c r="C30" s="171"/>
      <c r="D30" s="68"/>
      <c r="E30" s="7"/>
    </row>
    <row r="31" spans="1:5" x14ac:dyDescent="0.25">
      <c r="A31" s="175" t="s">
        <v>74</v>
      </c>
      <c r="B31" s="1" t="s">
        <v>47</v>
      </c>
      <c r="C31" s="3">
        <v>1</v>
      </c>
      <c r="D31" s="7">
        <v>4000</v>
      </c>
      <c r="E31" s="7">
        <f>C31*D31</f>
        <v>4000</v>
      </c>
    </row>
    <row r="32" spans="1:5" x14ac:dyDescent="0.25">
      <c r="A32" s="175" t="s">
        <v>70</v>
      </c>
      <c r="B32" s="3" t="s">
        <v>39</v>
      </c>
      <c r="C32" s="82">
        <v>50</v>
      </c>
      <c r="D32" s="7">
        <v>210</v>
      </c>
      <c r="E32" s="7">
        <f>C32*D32</f>
        <v>10500</v>
      </c>
    </row>
    <row r="33" spans="1:5" x14ac:dyDescent="0.25">
      <c r="A33" s="175" t="s">
        <v>71</v>
      </c>
      <c r="B33" s="1" t="s">
        <v>51</v>
      </c>
      <c r="C33" s="3">
        <v>17</v>
      </c>
      <c r="D33" s="7">
        <v>80</v>
      </c>
      <c r="E33" s="7">
        <f>C33*D33</f>
        <v>1360</v>
      </c>
    </row>
    <row r="34" spans="1:5" x14ac:dyDescent="0.25">
      <c r="A34" s="175" t="s">
        <v>40</v>
      </c>
      <c r="B34" s="1" t="s">
        <v>39</v>
      </c>
      <c r="C34" s="3">
        <v>10</v>
      </c>
      <c r="D34" s="7">
        <v>1150</v>
      </c>
      <c r="E34" s="7">
        <f>C34*D34</f>
        <v>11500</v>
      </c>
    </row>
    <row r="35" spans="1:5" x14ac:dyDescent="0.25">
      <c r="A35" s="89"/>
      <c r="B35" s="1"/>
      <c r="C35" s="1"/>
      <c r="D35" s="110"/>
      <c r="E35" s="7"/>
    </row>
    <row r="36" spans="1:5" x14ac:dyDescent="0.25">
      <c r="A36" s="89" t="s">
        <v>128</v>
      </c>
      <c r="B36" s="1"/>
      <c r="C36" s="1"/>
      <c r="D36" s="110"/>
      <c r="E36" s="7"/>
    </row>
    <row r="37" spans="1:5" x14ac:dyDescent="0.25">
      <c r="A37" s="89"/>
      <c r="B37" s="1"/>
      <c r="C37" s="1"/>
      <c r="D37" s="110"/>
      <c r="E37" s="7"/>
    </row>
    <row r="38" spans="1:5" x14ac:dyDescent="0.25">
      <c r="A38" s="89" t="s">
        <v>123</v>
      </c>
      <c r="B38" s="1"/>
      <c r="C38" s="1"/>
      <c r="D38" s="110"/>
      <c r="E38" s="7"/>
    </row>
    <row r="39" spans="1:5" x14ac:dyDescent="0.25">
      <c r="A39" s="175" t="s">
        <v>118</v>
      </c>
      <c r="B39" s="1" t="s">
        <v>47</v>
      </c>
      <c r="C39" s="3">
        <v>1</v>
      </c>
      <c r="D39" s="7">
        <v>10000</v>
      </c>
      <c r="E39" s="7">
        <f>C39*D39</f>
        <v>10000</v>
      </c>
    </row>
    <row r="40" spans="1:5" ht="26.4" x14ac:dyDescent="0.25">
      <c r="A40" s="183" t="s">
        <v>120</v>
      </c>
      <c r="B40" s="3" t="s">
        <v>39</v>
      </c>
      <c r="C40" s="82">
        <v>50</v>
      </c>
      <c r="D40" s="7">
        <v>210</v>
      </c>
      <c r="E40" s="7">
        <f>C40*D40</f>
        <v>10500</v>
      </c>
    </row>
    <row r="41" spans="1:5" x14ac:dyDescent="0.25">
      <c r="A41" s="175" t="s">
        <v>119</v>
      </c>
      <c r="B41" s="1" t="s">
        <v>39</v>
      </c>
      <c r="C41" s="3">
        <v>17</v>
      </c>
      <c r="D41" s="7">
        <v>80</v>
      </c>
      <c r="E41" s="7">
        <f>C41*D41</f>
        <v>1360</v>
      </c>
    </row>
    <row r="42" spans="1:5" ht="39.6" x14ac:dyDescent="0.25">
      <c r="A42" s="183" t="s">
        <v>127</v>
      </c>
      <c r="B42" s="1" t="s">
        <v>107</v>
      </c>
      <c r="C42" s="3">
        <v>1</v>
      </c>
      <c r="D42" s="7">
        <v>16000</v>
      </c>
      <c r="E42" s="7">
        <f t="shared" ref="E42:E54" si="1">C42*D42</f>
        <v>16000</v>
      </c>
    </row>
    <row r="43" spans="1:5" x14ac:dyDescent="0.25">
      <c r="A43" s="175" t="s">
        <v>121</v>
      </c>
      <c r="B43" s="3" t="s">
        <v>39</v>
      </c>
      <c r="C43" s="1">
        <v>35</v>
      </c>
      <c r="D43" s="62">
        <v>1200</v>
      </c>
      <c r="E43" s="7">
        <f t="shared" si="1"/>
        <v>42000</v>
      </c>
    </row>
    <row r="44" spans="1:5" x14ac:dyDescent="0.25">
      <c r="A44" s="175" t="s">
        <v>126</v>
      </c>
      <c r="B44" s="3" t="s">
        <v>43</v>
      </c>
      <c r="C44" s="1">
        <v>1</v>
      </c>
      <c r="D44" s="62">
        <v>8000</v>
      </c>
      <c r="E44" s="7">
        <f t="shared" si="1"/>
        <v>8000</v>
      </c>
    </row>
    <row r="45" spans="1:5" x14ac:dyDescent="0.25">
      <c r="A45" s="175" t="s">
        <v>122</v>
      </c>
      <c r="B45" s="1" t="s">
        <v>107</v>
      </c>
      <c r="C45" s="1">
        <v>1</v>
      </c>
      <c r="D45" s="62">
        <v>6000</v>
      </c>
      <c r="E45" s="7">
        <f t="shared" si="1"/>
        <v>6000</v>
      </c>
    </row>
    <row r="46" spans="1:5" x14ac:dyDescent="0.25">
      <c r="A46" s="175" t="s">
        <v>125</v>
      </c>
      <c r="B46" s="1" t="s">
        <v>39</v>
      </c>
      <c r="C46" s="1">
        <v>24</v>
      </c>
      <c r="D46" s="62">
        <v>200</v>
      </c>
      <c r="E46" s="7">
        <f t="shared" si="1"/>
        <v>4800</v>
      </c>
    </row>
    <row r="47" spans="1:5" x14ac:dyDescent="0.25">
      <c r="A47" s="175"/>
      <c r="B47" s="1"/>
      <c r="C47" s="1"/>
      <c r="D47" s="62"/>
      <c r="E47" s="7"/>
    </row>
    <row r="48" spans="1:5" x14ac:dyDescent="0.25">
      <c r="A48" s="89" t="s">
        <v>124</v>
      </c>
      <c r="B48" s="1"/>
      <c r="C48" s="1"/>
      <c r="D48" s="62"/>
      <c r="E48" s="7"/>
    </row>
    <row r="49" spans="1:5" x14ac:dyDescent="0.25">
      <c r="A49" s="175" t="s">
        <v>99</v>
      </c>
      <c r="B49" s="1" t="s">
        <v>107</v>
      </c>
      <c r="C49" s="1">
        <v>-1</v>
      </c>
      <c r="D49" s="110">
        <f>E17+E18+E22</f>
        <v>6692</v>
      </c>
      <c r="E49" s="7">
        <f t="shared" si="1"/>
        <v>-6692</v>
      </c>
    </row>
    <row r="50" spans="1:5" x14ac:dyDescent="0.25">
      <c r="A50" s="175" t="str">
        <f>A20</f>
        <v xml:space="preserve"> - Porte tierce</v>
      </c>
      <c r="B50" s="1" t="s">
        <v>107</v>
      </c>
      <c r="C50" s="1">
        <v>-1</v>
      </c>
      <c r="D50" s="62">
        <f>D20</f>
        <v>5600</v>
      </c>
      <c r="E50" s="7">
        <f t="shared" si="1"/>
        <v>-5600</v>
      </c>
    </row>
    <row r="51" spans="1:5" x14ac:dyDescent="0.25">
      <c r="A51" s="175" t="str">
        <f>A18</f>
        <v xml:space="preserve"> - Bardage cassette compris structure</v>
      </c>
      <c r="B51" s="1" t="s">
        <v>107</v>
      </c>
      <c r="C51" s="1">
        <v>-1</v>
      </c>
      <c r="D51" s="62">
        <f>E18</f>
        <v>2352</v>
      </c>
      <c r="E51" s="7">
        <f t="shared" si="1"/>
        <v>-2352</v>
      </c>
    </row>
    <row r="52" spans="1:5" x14ac:dyDescent="0.25">
      <c r="A52" s="175" t="str">
        <f>A13</f>
        <v>Palier accès au bâtiment</v>
      </c>
      <c r="B52" s="1"/>
      <c r="C52" s="1"/>
      <c r="D52" s="62"/>
      <c r="E52" s="7"/>
    </row>
    <row r="53" spans="1:5" x14ac:dyDescent="0.25">
      <c r="A53" s="175" t="str">
        <f>A14</f>
        <v xml:space="preserve"> - Stucture</v>
      </c>
      <c r="B53" s="1" t="str">
        <f t="shared" ref="B53:B54" si="2">B14</f>
        <v>ens</v>
      </c>
      <c r="C53" s="1">
        <v>-1</v>
      </c>
      <c r="D53" s="62">
        <f>D14</f>
        <v>4000</v>
      </c>
      <c r="E53" s="7">
        <f t="shared" si="1"/>
        <v>-4000</v>
      </c>
    </row>
    <row r="54" spans="1:5" x14ac:dyDescent="0.25">
      <c r="A54" s="175" t="str">
        <f>A15</f>
        <v xml:space="preserve"> - Sol en bois de type Radiata Kebony conforme PMR</v>
      </c>
      <c r="B54" s="1" t="str">
        <f t="shared" si="2"/>
        <v>m²</v>
      </c>
      <c r="C54" s="1">
        <v>-9</v>
      </c>
      <c r="D54" s="62">
        <f>D15</f>
        <v>160</v>
      </c>
      <c r="E54" s="7">
        <f t="shared" si="1"/>
        <v>-1440</v>
      </c>
    </row>
    <row r="55" spans="1:5" x14ac:dyDescent="0.25">
      <c r="A55" s="176"/>
      <c r="B55" s="3"/>
      <c r="C55" s="1"/>
      <c r="D55" s="62"/>
      <c r="E55" s="63"/>
    </row>
    <row r="56" spans="1:5" x14ac:dyDescent="0.25">
      <c r="A56" s="27"/>
      <c r="B56" s="26"/>
      <c r="C56" s="26"/>
      <c r="D56" s="27"/>
      <c r="E56" s="27" t="s">
        <v>1</v>
      </c>
    </row>
    <row r="57" spans="1:5" x14ac:dyDescent="0.25">
      <c r="A57" s="181"/>
      <c r="B57" s="182"/>
      <c r="C57" s="91"/>
      <c r="D57" s="181"/>
      <c r="E57" s="181"/>
    </row>
    <row r="58" spans="1:5" ht="26.4" x14ac:dyDescent="0.25">
      <c r="A58" s="181" t="s">
        <v>135</v>
      </c>
      <c r="B58" s="182"/>
      <c r="C58" s="91"/>
      <c r="D58" s="181"/>
      <c r="E58" s="181">
        <f>SUM(E9:E34)</f>
        <v>150792</v>
      </c>
    </row>
    <row r="59" spans="1:5" ht="26.4" x14ac:dyDescent="0.25">
      <c r="A59" s="181" t="s">
        <v>136</v>
      </c>
      <c r="B59" s="182"/>
      <c r="C59" s="91"/>
      <c r="D59" s="181"/>
      <c r="E59" s="181">
        <f>SUM(E9:E55)</f>
        <v>229368</v>
      </c>
    </row>
    <row r="60" spans="1:5" x14ac:dyDescent="0.25">
      <c r="A60" s="181"/>
      <c r="B60" s="182"/>
      <c r="C60" s="91"/>
      <c r="D60" s="181"/>
      <c r="E60" s="181"/>
    </row>
    <row r="61" spans="1:5" x14ac:dyDescent="0.25">
      <c r="A61" s="6"/>
      <c r="B61" s="1"/>
      <c r="C61" s="2"/>
      <c r="D61" s="6"/>
      <c r="E61" s="6"/>
    </row>
    <row r="62" spans="1:5" ht="14.4" thickBot="1" x14ac:dyDescent="0.3">
      <c r="A62" s="20"/>
      <c r="B62" s="20"/>
      <c r="C62" s="20"/>
      <c r="D62" s="20"/>
      <c r="E62" s="59"/>
    </row>
    <row r="63" spans="1:5" ht="14.4" thickTop="1" x14ac:dyDescent="0.25">
      <c r="A63" s="6"/>
      <c r="B63" s="177"/>
      <c r="C63" s="18"/>
      <c r="D63" s="6"/>
      <c r="E63" s="36"/>
    </row>
    <row r="64" spans="1:5" ht="14.4" thickBot="1" x14ac:dyDescent="0.3">
      <c r="A64" s="20"/>
      <c r="B64" s="20"/>
      <c r="C64" s="20"/>
      <c r="D64" s="20"/>
      <c r="E64" s="59">
        <f>E62*0.2</f>
        <v>0</v>
      </c>
    </row>
    <row r="65" spans="1:5" ht="14.4" thickTop="1" x14ac:dyDescent="0.25">
      <c r="A65" s="6"/>
      <c r="B65" s="2"/>
      <c r="C65" s="18"/>
      <c r="D65" s="6"/>
      <c r="E65" s="36"/>
    </row>
    <row r="66" spans="1:5" ht="14.4" thickBot="1" x14ac:dyDescent="0.3">
      <c r="A66" s="21"/>
      <c r="B66" s="21"/>
      <c r="C66" s="21"/>
      <c r="D66" s="21"/>
      <c r="E66" s="59">
        <f>E62+E64</f>
        <v>0</v>
      </c>
    </row>
    <row r="67" spans="1:5" ht="13.8" thickTop="1" x14ac:dyDescent="0.2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DBBE2-2CED-4F60-994D-A1592D7C6A58}">
  <dimension ref="A1:K55"/>
  <sheetViews>
    <sheetView workbookViewId="0">
      <selection activeCell="B27" sqref="B27"/>
    </sheetView>
  </sheetViews>
  <sheetFormatPr baseColWidth="10" defaultColWidth="11.44140625" defaultRowHeight="13.2" x14ac:dyDescent="0.25"/>
  <cols>
    <col min="1" max="1" width="12.77734375" style="54" customWidth="1"/>
    <col min="2" max="2" width="57.77734375" style="4" customWidth="1"/>
    <col min="3" max="3" width="8.21875" style="55" customWidth="1"/>
    <col min="4" max="4" width="8.21875" style="54" customWidth="1"/>
    <col min="5" max="5" width="15.5546875" style="54" customWidth="1"/>
    <col min="6" max="6" width="17.21875" style="54" bestFit="1" customWidth="1"/>
    <col min="7" max="7" width="11.44140625" style="40"/>
    <col min="8" max="8" width="13" style="40" customWidth="1"/>
    <col min="9" max="16384" width="11.44140625" style="40"/>
  </cols>
  <sheetData>
    <row r="1" spans="1:11" ht="20.25" customHeight="1" x14ac:dyDescent="0.3">
      <c r="A1" s="38"/>
      <c r="B1" s="252" t="s">
        <v>23</v>
      </c>
      <c r="C1" s="252"/>
      <c r="D1" s="86"/>
      <c r="E1" s="87"/>
      <c r="F1" s="88"/>
      <c r="G1" s="39"/>
    </row>
    <row r="2" spans="1:11" ht="32.549999999999997" customHeight="1" x14ac:dyDescent="0.3">
      <c r="A2" s="41"/>
      <c r="B2" s="93"/>
      <c r="C2" s="93"/>
      <c r="D2" s="48"/>
      <c r="E2" s="42"/>
      <c r="F2" s="49"/>
      <c r="G2" s="39"/>
      <c r="I2" s="279" t="s">
        <v>59</v>
      </c>
      <c r="J2" s="279"/>
      <c r="K2" s="279"/>
    </row>
    <row r="3" spans="1:11" ht="31.2" customHeight="1" x14ac:dyDescent="0.3">
      <c r="A3" s="41"/>
      <c r="B3" s="253" t="s">
        <v>24</v>
      </c>
      <c r="C3" s="253"/>
      <c r="D3" s="255"/>
      <c r="E3" s="255"/>
      <c r="F3" s="256"/>
      <c r="G3" s="39"/>
      <c r="I3" s="40">
        <f>14.3*2.7+6.3*1.55+12.18*5+1.55*3.3+14.3*2.7+1.5*7+7.4*2.8+8*2.8+8*2.8+2.8*1+13.8*1.5</f>
        <v>252.52000000000004</v>
      </c>
    </row>
    <row r="4" spans="1:11" ht="19.5" customHeight="1" x14ac:dyDescent="0.3">
      <c r="A4" s="41"/>
      <c r="B4" s="253"/>
      <c r="C4" s="253"/>
      <c r="D4" s="255"/>
      <c r="E4" s="255"/>
      <c r="F4" s="256"/>
      <c r="G4" s="39"/>
    </row>
    <row r="5" spans="1:11" ht="9.75" customHeight="1" x14ac:dyDescent="0.3">
      <c r="A5" s="43"/>
      <c r="B5" s="44"/>
      <c r="C5" s="44"/>
      <c r="D5" s="45"/>
      <c r="E5" s="44"/>
      <c r="F5" s="46"/>
      <c r="G5" s="39"/>
    </row>
    <row r="6" spans="1:11" ht="14.4" x14ac:dyDescent="0.3">
      <c r="A6" s="249" t="s">
        <v>25</v>
      </c>
      <c r="B6" s="250"/>
      <c r="C6" s="250"/>
      <c r="D6" s="250"/>
      <c r="E6" s="250"/>
      <c r="F6" s="251"/>
      <c r="G6" s="39"/>
    </row>
    <row r="7" spans="1:11" ht="8.25" customHeight="1" x14ac:dyDescent="0.3">
      <c r="A7" s="41"/>
      <c r="B7" s="47"/>
      <c r="C7" s="42"/>
      <c r="D7" s="48"/>
      <c r="E7" s="42"/>
      <c r="F7" s="49"/>
      <c r="G7" s="39"/>
    </row>
    <row r="8" spans="1:11" ht="14.4" x14ac:dyDescent="0.3">
      <c r="A8" s="41"/>
      <c r="B8" s="11" t="s">
        <v>2</v>
      </c>
      <c r="C8" s="259"/>
      <c r="D8" s="259"/>
      <c r="E8" s="259"/>
      <c r="F8" s="260"/>
      <c r="G8" s="39"/>
    </row>
    <row r="9" spans="1:11" ht="14.4" x14ac:dyDescent="0.3">
      <c r="A9" s="50"/>
      <c r="B9" s="28" t="s">
        <v>3</v>
      </c>
      <c r="C9" s="257"/>
      <c r="D9" s="257"/>
      <c r="E9" s="257"/>
      <c r="F9" s="258"/>
      <c r="G9" s="39"/>
    </row>
    <row r="10" spans="1:11" ht="14.4" x14ac:dyDescent="0.3">
      <c r="A10" s="50"/>
      <c r="B10" s="28" t="s">
        <v>20</v>
      </c>
      <c r="C10" s="257"/>
      <c r="D10" s="257"/>
      <c r="E10" s="257"/>
      <c r="F10" s="258"/>
      <c r="G10" s="39"/>
    </row>
    <row r="11" spans="1:11" ht="14.4" x14ac:dyDescent="0.3">
      <c r="A11" s="50"/>
      <c r="B11" s="28" t="s">
        <v>4</v>
      </c>
      <c r="C11" s="257"/>
      <c r="D11" s="257"/>
      <c r="E11" s="257"/>
      <c r="F11" s="258"/>
      <c r="G11" s="39"/>
    </row>
    <row r="12" spans="1:11" ht="14.4" x14ac:dyDescent="0.3">
      <c r="A12" s="50"/>
      <c r="B12" s="28" t="s">
        <v>5</v>
      </c>
      <c r="C12" s="257"/>
      <c r="D12" s="257"/>
      <c r="E12" s="257"/>
      <c r="F12" s="258"/>
      <c r="G12" s="39"/>
    </row>
    <row r="13" spans="1:11" ht="14.4" x14ac:dyDescent="0.3">
      <c r="A13" s="50"/>
      <c r="B13" s="51" t="s">
        <v>17</v>
      </c>
      <c r="C13" s="257"/>
      <c r="D13" s="257"/>
      <c r="E13" s="257"/>
      <c r="F13" s="258"/>
      <c r="G13" s="39"/>
    </row>
    <row r="14" spans="1:11" ht="14.4" x14ac:dyDescent="0.3">
      <c r="A14" s="50"/>
      <c r="B14" s="51" t="s">
        <v>18</v>
      </c>
      <c r="C14" s="257"/>
      <c r="D14" s="257"/>
      <c r="E14" s="257"/>
      <c r="F14" s="258"/>
      <c r="G14" s="39"/>
    </row>
    <row r="15" spans="1:11" ht="6" customHeight="1" x14ac:dyDescent="0.3">
      <c r="A15" s="43"/>
      <c r="B15" s="13"/>
      <c r="C15" s="12"/>
      <c r="D15" s="14"/>
      <c r="E15" s="12"/>
      <c r="F15" s="30"/>
      <c r="G15" s="39"/>
    </row>
    <row r="16" spans="1:11" ht="6.75" customHeight="1" x14ac:dyDescent="0.3">
      <c r="A16" s="41"/>
      <c r="B16" s="39"/>
      <c r="C16" s="39"/>
      <c r="D16" s="39"/>
      <c r="E16" s="39"/>
      <c r="F16" s="52"/>
      <c r="G16" s="39"/>
    </row>
    <row r="17" spans="1:7" ht="30" x14ac:dyDescent="0.3">
      <c r="A17" s="8" t="s">
        <v>6</v>
      </c>
      <c r="B17" s="8" t="s">
        <v>7</v>
      </c>
      <c r="C17" s="9" t="s">
        <v>8</v>
      </c>
      <c r="D17" s="15" t="s">
        <v>35</v>
      </c>
      <c r="E17" s="10" t="s">
        <v>9</v>
      </c>
      <c r="F17" s="10" t="s">
        <v>10</v>
      </c>
      <c r="G17" s="39"/>
    </row>
    <row r="18" spans="1:7" x14ac:dyDescent="0.25">
      <c r="A18" s="2"/>
      <c r="B18" s="5"/>
      <c r="C18" s="1"/>
      <c r="D18" s="3"/>
      <c r="E18" s="7"/>
      <c r="F18" s="31"/>
    </row>
    <row r="19" spans="1:7" ht="17.399999999999999" x14ac:dyDescent="0.25">
      <c r="A19" s="60">
        <v>4</v>
      </c>
      <c r="B19" s="16" t="s">
        <v>14</v>
      </c>
      <c r="C19" s="1"/>
      <c r="D19" s="3"/>
      <c r="E19" s="7"/>
      <c r="F19" s="7"/>
    </row>
    <row r="20" spans="1:7" x14ac:dyDescent="0.25">
      <c r="A20" s="2"/>
      <c r="B20" s="5"/>
      <c r="C20" s="1"/>
      <c r="D20" s="3"/>
      <c r="E20" s="7"/>
      <c r="F20" s="7"/>
    </row>
    <row r="21" spans="1:7" x14ac:dyDescent="0.25">
      <c r="A21" s="2"/>
      <c r="B21" s="29" t="s">
        <v>21</v>
      </c>
      <c r="C21" s="66" t="s">
        <v>12</v>
      </c>
      <c r="D21" s="3"/>
      <c r="E21" s="7"/>
      <c r="F21" s="7"/>
    </row>
    <row r="22" spans="1:7" x14ac:dyDescent="0.25">
      <c r="A22" s="2"/>
      <c r="B22" s="29" t="s">
        <v>22</v>
      </c>
      <c r="C22" s="66" t="s">
        <v>12</v>
      </c>
      <c r="D22" s="3"/>
      <c r="E22" s="7"/>
      <c r="F22" s="7"/>
    </row>
    <row r="23" spans="1:7" x14ac:dyDescent="0.25">
      <c r="A23" s="2"/>
      <c r="B23" s="29"/>
      <c r="C23" s="67"/>
      <c r="D23" s="3"/>
      <c r="E23" s="7"/>
      <c r="F23" s="7"/>
    </row>
    <row r="24" spans="1:7" s="53" customFormat="1" x14ac:dyDescent="0.25">
      <c r="A24" s="32" t="s">
        <v>31</v>
      </c>
      <c r="B24" s="89" t="s">
        <v>79</v>
      </c>
      <c r="C24" s="1"/>
      <c r="D24" s="3"/>
      <c r="E24" s="7"/>
      <c r="F24" s="7"/>
    </row>
    <row r="25" spans="1:7" s="53" customFormat="1" x14ac:dyDescent="0.25">
      <c r="A25" s="32"/>
      <c r="B25" s="58" t="s">
        <v>84</v>
      </c>
      <c r="C25" s="1" t="s">
        <v>39</v>
      </c>
      <c r="D25" s="3">
        <v>40</v>
      </c>
      <c r="E25" s="7">
        <v>15</v>
      </c>
      <c r="F25" s="7">
        <f>D25*E25</f>
        <v>600</v>
      </c>
    </row>
    <row r="26" spans="1:7" s="53" customFormat="1" x14ac:dyDescent="0.25">
      <c r="A26" s="32"/>
      <c r="B26" s="58" t="s">
        <v>89</v>
      </c>
      <c r="C26" s="1" t="s">
        <v>39</v>
      </c>
      <c r="D26" s="3">
        <v>40</v>
      </c>
      <c r="E26" s="7">
        <v>110</v>
      </c>
      <c r="F26" s="7">
        <f>D26*E26</f>
        <v>4400</v>
      </c>
    </row>
    <row r="27" spans="1:7" s="53" customFormat="1" x14ac:dyDescent="0.25">
      <c r="A27" s="32"/>
      <c r="B27" s="89"/>
      <c r="C27" s="1"/>
      <c r="D27" s="3"/>
      <c r="E27" s="7"/>
      <c r="F27" s="83"/>
    </row>
    <row r="28" spans="1:7" s="53" customFormat="1" x14ac:dyDescent="0.25">
      <c r="A28" s="32"/>
      <c r="B28" s="90" t="s">
        <v>32</v>
      </c>
      <c r="C28" s="91"/>
      <c r="D28" s="81"/>
      <c r="E28" s="81"/>
      <c r="F28" s="84">
        <f>SUM(F24:F27)</f>
        <v>5000</v>
      </c>
    </row>
    <row r="29" spans="1:7" s="53" customFormat="1" x14ac:dyDescent="0.25">
      <c r="A29" s="32"/>
      <c r="B29" s="90"/>
      <c r="C29" s="91"/>
      <c r="D29" s="81"/>
      <c r="E29" s="81"/>
      <c r="F29" s="84"/>
    </row>
    <row r="30" spans="1:7" s="53" customFormat="1" x14ac:dyDescent="0.25">
      <c r="A30" s="32" t="s">
        <v>33</v>
      </c>
      <c r="B30" s="89" t="s">
        <v>85</v>
      </c>
      <c r="C30" s="3" t="s">
        <v>39</v>
      </c>
      <c r="D30" s="82">
        <f>7*3</f>
        <v>21</v>
      </c>
      <c r="E30" s="7">
        <v>35</v>
      </c>
      <c r="F30" s="7">
        <f>D30*E30</f>
        <v>735</v>
      </c>
    </row>
    <row r="31" spans="1:7" s="53" customFormat="1" x14ac:dyDescent="0.25">
      <c r="A31" s="32"/>
      <c r="B31" s="89"/>
      <c r="C31" s="3"/>
      <c r="D31" s="82"/>
      <c r="E31" s="7"/>
      <c r="F31" s="7"/>
    </row>
    <row r="32" spans="1:7" s="53" customFormat="1" x14ac:dyDescent="0.25">
      <c r="A32" s="32"/>
      <c r="B32" s="89"/>
      <c r="C32" s="3"/>
      <c r="D32" s="82"/>
      <c r="E32" s="7"/>
      <c r="F32" s="7"/>
    </row>
    <row r="33" spans="1:6" s="53" customFormat="1" x14ac:dyDescent="0.25">
      <c r="A33" s="32"/>
      <c r="B33" s="89"/>
      <c r="C33" s="91"/>
      <c r="D33" s="81"/>
      <c r="E33" s="81"/>
      <c r="F33" s="83"/>
    </row>
    <row r="34" spans="1:6" s="53" customFormat="1" x14ac:dyDescent="0.25">
      <c r="A34" s="32"/>
      <c r="B34" s="90" t="s">
        <v>34</v>
      </c>
      <c r="C34" s="91"/>
      <c r="D34" s="81"/>
      <c r="E34" s="81"/>
      <c r="F34" s="84">
        <f>SUM(F30:F33)</f>
        <v>735</v>
      </c>
    </row>
    <row r="35" spans="1:6" s="53" customFormat="1" x14ac:dyDescent="0.25">
      <c r="A35" s="32"/>
      <c r="B35" s="92"/>
      <c r="C35" s="3"/>
      <c r="D35" s="82"/>
      <c r="E35" s="82"/>
      <c r="F35" s="7"/>
    </row>
    <row r="36" spans="1:6" ht="26.4" x14ac:dyDescent="0.25">
      <c r="A36" s="35" t="s">
        <v>0</v>
      </c>
      <c r="B36" s="25"/>
      <c r="C36" s="26"/>
      <c r="D36" s="26"/>
      <c r="E36" s="27"/>
      <c r="F36" s="27" t="s">
        <v>1</v>
      </c>
    </row>
    <row r="37" spans="1:6" x14ac:dyDescent="0.25">
      <c r="A37" s="34"/>
      <c r="C37" s="1"/>
      <c r="D37" s="2"/>
      <c r="E37" s="6"/>
      <c r="F37" s="6"/>
    </row>
    <row r="38" spans="1:6" x14ac:dyDescent="0.25">
      <c r="A38" s="3" t="str">
        <f>A24</f>
        <v>4.1</v>
      </c>
      <c r="B38" s="64" t="str">
        <f>B24</f>
        <v>Remplacement des dalles sur plot</v>
      </c>
      <c r="C38" s="1"/>
      <c r="D38" s="2"/>
      <c r="E38" s="6"/>
      <c r="F38" s="6">
        <f>F28</f>
        <v>5000</v>
      </c>
    </row>
    <row r="39" spans="1:6" x14ac:dyDescent="0.25">
      <c r="A39" s="3" t="str">
        <f>A30</f>
        <v>4.2</v>
      </c>
      <c r="B39" s="64" t="str">
        <f>B30</f>
        <v xml:space="preserve">Peinture extérieure y compris reprise de mur </v>
      </c>
      <c r="C39" s="1"/>
      <c r="D39" s="2"/>
      <c r="E39" s="6"/>
      <c r="F39" s="6">
        <f>F34</f>
        <v>735</v>
      </c>
    </row>
    <row r="40" spans="1:6" x14ac:dyDescent="0.25">
      <c r="A40" s="3"/>
      <c r="B40" s="58"/>
      <c r="C40" s="1"/>
      <c r="D40" s="2"/>
      <c r="E40" s="6"/>
      <c r="F40" s="6"/>
    </row>
    <row r="41" spans="1:6" ht="14.4" thickBot="1" x14ac:dyDescent="0.3">
      <c r="A41" s="57"/>
      <c r="B41" s="23" t="s">
        <v>11</v>
      </c>
      <c r="C41" s="20"/>
      <c r="D41" s="20"/>
      <c r="E41" s="20"/>
      <c r="F41" s="59">
        <f>SUM(F37:F40)</f>
        <v>5735</v>
      </c>
    </row>
    <row r="42" spans="1:6" ht="14.4" thickTop="1" x14ac:dyDescent="0.25">
      <c r="A42" s="33"/>
      <c r="B42" s="17"/>
      <c r="C42" s="1"/>
      <c r="D42" s="18"/>
      <c r="E42" s="6"/>
      <c r="F42" s="36"/>
    </row>
    <row r="43" spans="1:6" ht="14.4" thickBot="1" x14ac:dyDescent="0.3">
      <c r="A43" s="33"/>
      <c r="B43" s="19" t="s">
        <v>13</v>
      </c>
      <c r="C43" s="20"/>
      <c r="D43" s="20"/>
      <c r="E43" s="20"/>
      <c r="F43" s="59">
        <f>F41*0.2</f>
        <v>1147</v>
      </c>
    </row>
    <row r="44" spans="1:6" ht="14.4" thickTop="1" x14ac:dyDescent="0.25">
      <c r="A44" s="33"/>
      <c r="B44" s="24"/>
      <c r="C44" s="2"/>
      <c r="D44" s="18"/>
      <c r="E44" s="6"/>
      <c r="F44" s="36"/>
    </row>
    <row r="45" spans="1:6" ht="14.4" thickBot="1" x14ac:dyDescent="0.3">
      <c r="A45" s="37"/>
      <c r="B45" s="22" t="s">
        <v>15</v>
      </c>
      <c r="C45" s="21"/>
      <c r="D45" s="21"/>
      <c r="E45" s="21"/>
      <c r="F45" s="59">
        <f>F41+F43</f>
        <v>6882</v>
      </c>
    </row>
    <row r="46" spans="1:6" ht="13.8" thickTop="1" x14ac:dyDescent="0.25">
      <c r="A46" s="69"/>
      <c r="B46" s="70"/>
      <c r="C46" s="71"/>
      <c r="D46" s="72"/>
      <c r="E46" s="72"/>
      <c r="F46" s="73"/>
    </row>
    <row r="47" spans="1:6" x14ac:dyDescent="0.25">
      <c r="A47" s="74"/>
      <c r="B47" s="4" t="s">
        <v>16</v>
      </c>
      <c r="F47" s="75"/>
    </row>
    <row r="48" spans="1:6" x14ac:dyDescent="0.25">
      <c r="A48" s="74"/>
      <c r="F48" s="75"/>
    </row>
    <row r="49" spans="1:6" x14ac:dyDescent="0.25">
      <c r="A49" s="74"/>
      <c r="F49" s="75"/>
    </row>
    <row r="50" spans="1:6" x14ac:dyDescent="0.25">
      <c r="A50" s="74"/>
      <c r="F50" s="75"/>
    </row>
    <row r="51" spans="1:6" x14ac:dyDescent="0.25">
      <c r="A51" s="74"/>
      <c r="F51" s="75"/>
    </row>
    <row r="52" spans="1:6" x14ac:dyDescent="0.25">
      <c r="A52" s="74"/>
      <c r="F52" s="75"/>
    </row>
    <row r="53" spans="1:6" x14ac:dyDescent="0.25">
      <c r="A53" s="74"/>
      <c r="F53" s="75"/>
    </row>
    <row r="54" spans="1:6" x14ac:dyDescent="0.25">
      <c r="A54" s="74"/>
      <c r="F54" s="75"/>
    </row>
    <row r="55" spans="1:6" x14ac:dyDescent="0.25">
      <c r="A55" s="76"/>
      <c r="B55" s="77"/>
      <c r="C55" s="78"/>
      <c r="D55" s="79"/>
      <c r="E55" s="79"/>
      <c r="F55" s="80"/>
    </row>
  </sheetData>
  <mergeCells count="14">
    <mergeCell ref="C13:F13"/>
    <mergeCell ref="C14:F14"/>
    <mergeCell ref="A6:F6"/>
    <mergeCell ref="C8:F8"/>
    <mergeCell ref="C9:F9"/>
    <mergeCell ref="C10:F10"/>
    <mergeCell ref="C11:F11"/>
    <mergeCell ref="C12:F12"/>
    <mergeCell ref="B1:C1"/>
    <mergeCell ref="I2:K2"/>
    <mergeCell ref="B3:C3"/>
    <mergeCell ref="D3:F3"/>
    <mergeCell ref="B4:C4"/>
    <mergeCell ref="D4:F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32088-F8CB-4863-A9AB-F57161472C0A}">
  <dimension ref="A1:K98"/>
  <sheetViews>
    <sheetView topLeftCell="A8" zoomScale="85" zoomScaleNormal="85" workbookViewId="0">
      <selection activeCell="B48" sqref="B48:E49"/>
    </sheetView>
  </sheetViews>
  <sheetFormatPr baseColWidth="10" defaultColWidth="11.44140625" defaultRowHeight="13.2" x14ac:dyDescent="0.25"/>
  <cols>
    <col min="1" max="1" width="12.77734375" style="54" customWidth="1"/>
    <col min="2" max="2" width="57.77734375" style="4" customWidth="1"/>
    <col min="3" max="3" width="8.21875" style="55" customWidth="1"/>
    <col min="4" max="4" width="8.21875" style="54" customWidth="1"/>
    <col min="5" max="5" width="15.5546875" style="54" customWidth="1"/>
    <col min="6" max="6" width="17.21875" style="54" bestFit="1" customWidth="1"/>
    <col min="7" max="7" width="11.44140625" style="40"/>
    <col min="8" max="8" width="13" style="40" customWidth="1"/>
    <col min="9" max="16384" width="11.44140625" style="40"/>
  </cols>
  <sheetData>
    <row r="1" spans="1:11" ht="20.25" customHeight="1" x14ac:dyDescent="0.3">
      <c r="A1" s="38"/>
      <c r="B1" s="252" t="s">
        <v>23</v>
      </c>
      <c r="C1" s="252"/>
      <c r="D1" s="86"/>
      <c r="E1" s="87"/>
      <c r="F1" s="88"/>
      <c r="G1" s="39"/>
    </row>
    <row r="2" spans="1:11" ht="32.549999999999997" customHeight="1" x14ac:dyDescent="0.3">
      <c r="A2" s="41"/>
      <c r="B2" s="93"/>
      <c r="C2" s="93"/>
      <c r="D2" s="48"/>
      <c r="E2" s="42"/>
      <c r="F2" s="49"/>
      <c r="G2" s="39"/>
      <c r="I2" s="279" t="s">
        <v>59</v>
      </c>
      <c r="J2" s="279"/>
      <c r="K2" s="279"/>
    </row>
    <row r="3" spans="1:11" ht="31.2" customHeight="1" x14ac:dyDescent="0.3">
      <c r="A3" s="41"/>
      <c r="B3" s="253" t="s">
        <v>24</v>
      </c>
      <c r="C3" s="253"/>
      <c r="D3" s="255"/>
      <c r="E3" s="255"/>
      <c r="F3" s="256"/>
      <c r="G3" s="39"/>
      <c r="I3" s="40">
        <f>14.3*2.7+6.3*1.55+12.18*5+1.55*3.3+14.3*2.7+1.5*7+7.4*2.8+8*2.8+8*2.8+2.8*1+13.8*1.5</f>
        <v>252.52000000000004</v>
      </c>
    </row>
    <row r="4" spans="1:11" ht="19.5" customHeight="1" x14ac:dyDescent="0.3">
      <c r="A4" s="41"/>
      <c r="B4" s="253"/>
      <c r="C4" s="253"/>
      <c r="D4" s="255"/>
      <c r="E4" s="255"/>
      <c r="F4" s="256"/>
      <c r="G4" s="39"/>
    </row>
    <row r="5" spans="1:11" ht="9.75" customHeight="1" x14ac:dyDescent="0.3">
      <c r="A5" s="43"/>
      <c r="B5" s="44"/>
      <c r="C5" s="44"/>
      <c r="D5" s="45"/>
      <c r="E5" s="44"/>
      <c r="F5" s="46"/>
      <c r="G5" s="39"/>
    </row>
    <row r="6" spans="1:11" ht="14.4" x14ac:dyDescent="0.3">
      <c r="A6" s="249" t="s">
        <v>25</v>
      </c>
      <c r="B6" s="250"/>
      <c r="C6" s="250"/>
      <c r="D6" s="250"/>
      <c r="E6" s="250"/>
      <c r="F6" s="251"/>
      <c r="G6" s="39"/>
    </row>
    <row r="7" spans="1:11" ht="8.25" customHeight="1" x14ac:dyDescent="0.3">
      <c r="A7" s="41"/>
      <c r="B7" s="47"/>
      <c r="C7" s="42"/>
      <c r="D7" s="48"/>
      <c r="E7" s="42"/>
      <c r="F7" s="49"/>
      <c r="G7" s="39"/>
    </row>
    <row r="8" spans="1:11" ht="14.4" x14ac:dyDescent="0.3">
      <c r="A8" s="41"/>
      <c r="B8" s="11" t="s">
        <v>2</v>
      </c>
      <c r="C8" s="259"/>
      <c r="D8" s="259"/>
      <c r="E8" s="259"/>
      <c r="F8" s="260"/>
      <c r="G8" s="39"/>
    </row>
    <row r="9" spans="1:11" ht="14.4" x14ac:dyDescent="0.3">
      <c r="A9" s="50"/>
      <c r="B9" s="28" t="s">
        <v>3</v>
      </c>
      <c r="C9" s="257"/>
      <c r="D9" s="257"/>
      <c r="E9" s="257"/>
      <c r="F9" s="258"/>
      <c r="G9" s="39"/>
    </row>
    <row r="10" spans="1:11" ht="14.4" x14ac:dyDescent="0.3">
      <c r="A10" s="50"/>
      <c r="B10" s="28" t="s">
        <v>20</v>
      </c>
      <c r="C10" s="257"/>
      <c r="D10" s="257"/>
      <c r="E10" s="257"/>
      <c r="F10" s="258"/>
      <c r="G10" s="39"/>
    </row>
    <row r="11" spans="1:11" ht="14.4" x14ac:dyDescent="0.3">
      <c r="A11" s="50"/>
      <c r="B11" s="28" t="s">
        <v>4</v>
      </c>
      <c r="C11" s="257"/>
      <c r="D11" s="257"/>
      <c r="E11" s="257"/>
      <c r="F11" s="258"/>
      <c r="G11" s="39"/>
    </row>
    <row r="12" spans="1:11" ht="14.4" x14ac:dyDescent="0.3">
      <c r="A12" s="50"/>
      <c r="B12" s="28" t="s">
        <v>5</v>
      </c>
      <c r="C12" s="257"/>
      <c r="D12" s="257"/>
      <c r="E12" s="257"/>
      <c r="F12" s="258"/>
      <c r="G12" s="39"/>
    </row>
    <row r="13" spans="1:11" ht="14.4" x14ac:dyDescent="0.3">
      <c r="A13" s="50"/>
      <c r="B13" s="51" t="s">
        <v>17</v>
      </c>
      <c r="C13" s="257"/>
      <c r="D13" s="257"/>
      <c r="E13" s="257"/>
      <c r="F13" s="258"/>
      <c r="G13" s="39"/>
    </row>
    <row r="14" spans="1:11" ht="14.4" x14ac:dyDescent="0.3">
      <c r="A14" s="50"/>
      <c r="B14" s="51" t="s">
        <v>18</v>
      </c>
      <c r="C14" s="257"/>
      <c r="D14" s="257"/>
      <c r="E14" s="257"/>
      <c r="F14" s="258"/>
      <c r="G14" s="39"/>
    </row>
    <row r="15" spans="1:11" ht="6" customHeight="1" x14ac:dyDescent="0.3">
      <c r="A15" s="43"/>
      <c r="B15" s="13"/>
      <c r="C15" s="12"/>
      <c r="D15" s="14"/>
      <c r="E15" s="12"/>
      <c r="F15" s="30"/>
      <c r="G15" s="39"/>
    </row>
    <row r="16" spans="1:11" ht="6.75" customHeight="1" x14ac:dyDescent="0.3">
      <c r="A16" s="41"/>
      <c r="B16" s="39"/>
      <c r="C16" s="39"/>
      <c r="D16" s="39"/>
      <c r="E16" s="39"/>
      <c r="F16" s="52"/>
      <c r="G16" s="39"/>
    </row>
    <row r="17" spans="1:7" ht="30" x14ac:dyDescent="0.3">
      <c r="A17" s="8" t="s">
        <v>6</v>
      </c>
      <c r="B17" s="8" t="s">
        <v>7</v>
      </c>
      <c r="C17" s="9" t="s">
        <v>8</v>
      </c>
      <c r="D17" s="15" t="s">
        <v>35</v>
      </c>
      <c r="E17" s="10" t="s">
        <v>9</v>
      </c>
      <c r="F17" s="10" t="s">
        <v>10</v>
      </c>
      <c r="G17" s="39"/>
    </row>
    <row r="18" spans="1:7" x14ac:dyDescent="0.25">
      <c r="A18" s="2"/>
      <c r="B18" s="5"/>
      <c r="C18" s="1"/>
      <c r="D18" s="3"/>
      <c r="E18" s="7"/>
      <c r="F18" s="31"/>
    </row>
    <row r="19" spans="1:7" ht="17.399999999999999" x14ac:dyDescent="0.25">
      <c r="A19" s="60">
        <v>4</v>
      </c>
      <c r="B19" s="16" t="s">
        <v>14</v>
      </c>
      <c r="C19" s="1"/>
      <c r="D19" s="3"/>
      <c r="E19" s="7"/>
      <c r="F19" s="7"/>
    </row>
    <row r="20" spans="1:7" x14ac:dyDescent="0.25">
      <c r="A20" s="2"/>
      <c r="B20" s="5"/>
      <c r="C20" s="1"/>
      <c r="D20" s="3"/>
      <c r="E20" s="7"/>
      <c r="F20" s="7"/>
    </row>
    <row r="21" spans="1:7" x14ac:dyDescent="0.25">
      <c r="A21" s="2"/>
      <c r="B21" s="29" t="s">
        <v>21</v>
      </c>
      <c r="C21" s="66" t="s">
        <v>12</v>
      </c>
      <c r="D21" s="3"/>
      <c r="E21" s="7"/>
      <c r="F21" s="7"/>
    </row>
    <row r="22" spans="1:7" x14ac:dyDescent="0.25">
      <c r="A22" s="2"/>
      <c r="B22" s="29" t="s">
        <v>22</v>
      </c>
      <c r="C22" s="66" t="s">
        <v>12</v>
      </c>
      <c r="D22" s="3"/>
      <c r="E22" s="7"/>
      <c r="F22" s="7"/>
    </row>
    <row r="23" spans="1:7" x14ac:dyDescent="0.25">
      <c r="A23" s="2"/>
      <c r="B23" s="29"/>
      <c r="C23" s="67"/>
      <c r="D23" s="3"/>
      <c r="E23" s="7"/>
      <c r="F23" s="7"/>
    </row>
    <row r="24" spans="1:7" s="53" customFormat="1" x14ac:dyDescent="0.25">
      <c r="A24" s="32" t="s">
        <v>31</v>
      </c>
      <c r="B24" s="89" t="s">
        <v>42</v>
      </c>
      <c r="C24" s="108"/>
      <c r="D24" s="107"/>
      <c r="E24" s="109"/>
      <c r="F24" s="109">
        <f>D24*E24</f>
        <v>0</v>
      </c>
    </row>
    <row r="25" spans="1:7" s="53" customFormat="1" x14ac:dyDescent="0.25">
      <c r="A25" s="32"/>
      <c r="B25" s="89"/>
      <c r="C25" s="1"/>
      <c r="D25" s="3"/>
      <c r="E25" s="7"/>
      <c r="F25" s="83"/>
    </row>
    <row r="26" spans="1:7" s="53" customFormat="1" x14ac:dyDescent="0.25">
      <c r="A26" s="32"/>
      <c r="B26" s="90" t="s">
        <v>32</v>
      </c>
      <c r="C26" s="91"/>
      <c r="D26" s="81"/>
      <c r="E26" s="81"/>
      <c r="F26" s="84">
        <f>SUM(F24:F25)</f>
        <v>0</v>
      </c>
    </row>
    <row r="27" spans="1:7" s="53" customFormat="1" x14ac:dyDescent="0.25">
      <c r="A27" s="32"/>
      <c r="B27" s="90"/>
      <c r="C27" s="91"/>
      <c r="D27" s="81"/>
      <c r="E27" s="81"/>
      <c r="F27" s="84"/>
    </row>
    <row r="28" spans="1:7" s="53" customFormat="1" x14ac:dyDescent="0.25">
      <c r="A28" s="32" t="s">
        <v>33</v>
      </c>
      <c r="B28" s="89" t="s">
        <v>40</v>
      </c>
      <c r="C28" s="3" t="s">
        <v>39</v>
      </c>
      <c r="D28" s="82">
        <v>15</v>
      </c>
      <c r="E28" s="82">
        <v>1150</v>
      </c>
      <c r="F28" s="7">
        <f>D28*E28</f>
        <v>17250</v>
      </c>
    </row>
    <row r="29" spans="1:7" s="53" customFormat="1" x14ac:dyDescent="0.25">
      <c r="A29" s="32"/>
      <c r="B29" s="89"/>
      <c r="C29" s="91"/>
      <c r="D29" s="81"/>
      <c r="E29" s="81"/>
      <c r="F29" s="83"/>
    </row>
    <row r="30" spans="1:7" s="53" customFormat="1" x14ac:dyDescent="0.25">
      <c r="A30" s="32"/>
      <c r="B30" s="90" t="s">
        <v>34</v>
      </c>
      <c r="C30" s="91"/>
      <c r="D30" s="81"/>
      <c r="E30" s="81"/>
      <c r="F30" s="84">
        <f>SUM(F28:F29)</f>
        <v>17250</v>
      </c>
    </row>
    <row r="31" spans="1:7" s="53" customFormat="1" x14ac:dyDescent="0.25">
      <c r="A31" s="32"/>
      <c r="B31" s="92"/>
      <c r="C31" s="3"/>
      <c r="D31" s="82"/>
      <c r="E31" s="82"/>
      <c r="F31" s="7"/>
    </row>
    <row r="32" spans="1:7" s="53" customFormat="1" x14ac:dyDescent="0.25">
      <c r="A32" s="32" t="s">
        <v>72</v>
      </c>
      <c r="B32" s="89" t="s">
        <v>114</v>
      </c>
      <c r="C32" s="1" t="s">
        <v>39</v>
      </c>
      <c r="D32" s="3">
        <f>0.8*7.65</f>
        <v>6.120000000000001</v>
      </c>
      <c r="E32" s="7">
        <v>650</v>
      </c>
      <c r="F32" s="7">
        <f>D32*E32</f>
        <v>3978.0000000000005</v>
      </c>
    </row>
    <row r="33" spans="1:7" s="53" customFormat="1" x14ac:dyDescent="0.25">
      <c r="A33" s="56"/>
      <c r="B33" s="89"/>
      <c r="C33" s="1"/>
      <c r="D33" s="3"/>
      <c r="E33" s="7"/>
      <c r="F33" s="83"/>
    </row>
    <row r="34" spans="1:7" s="53" customFormat="1" x14ac:dyDescent="0.25">
      <c r="A34" s="56"/>
      <c r="B34" s="90" t="s">
        <v>38</v>
      </c>
      <c r="C34" s="1"/>
      <c r="D34" s="3"/>
      <c r="E34" s="7"/>
      <c r="F34" s="84">
        <f>SUM(F32:F33)</f>
        <v>3978.0000000000005</v>
      </c>
    </row>
    <row r="35" spans="1:7" s="53" customFormat="1" ht="15.6" customHeight="1" x14ac:dyDescent="0.25">
      <c r="A35" s="56"/>
      <c r="B35" s="89"/>
      <c r="C35" s="1"/>
      <c r="D35" s="3"/>
      <c r="E35" s="7"/>
      <c r="F35" s="7"/>
    </row>
    <row r="36" spans="1:7" x14ac:dyDescent="0.25">
      <c r="A36" s="34" t="s">
        <v>37</v>
      </c>
      <c r="B36" s="114" t="s">
        <v>45</v>
      </c>
      <c r="C36" s="115" t="s">
        <v>39</v>
      </c>
      <c r="D36" s="3">
        <v>6</v>
      </c>
      <c r="E36" s="7">
        <v>500</v>
      </c>
      <c r="F36" s="7">
        <f>D36*E36</f>
        <v>3000</v>
      </c>
    </row>
    <row r="37" spans="1:7" ht="13.8" x14ac:dyDescent="0.25">
      <c r="A37" s="34"/>
      <c r="B37" s="116"/>
      <c r="C37" s="115"/>
      <c r="D37" s="2"/>
      <c r="E37" s="115"/>
      <c r="F37" s="117"/>
    </row>
    <row r="38" spans="1:7" x14ac:dyDescent="0.25">
      <c r="A38" s="34"/>
      <c r="B38" s="118" t="s">
        <v>41</v>
      </c>
      <c r="C38" s="115"/>
      <c r="D38" s="2"/>
      <c r="E38" s="2"/>
      <c r="F38" s="126">
        <f>F36</f>
        <v>3000</v>
      </c>
    </row>
    <row r="39" spans="1:7" x14ac:dyDescent="0.25">
      <c r="A39" s="34"/>
      <c r="B39" s="118"/>
      <c r="C39" s="115"/>
      <c r="D39" s="2"/>
      <c r="E39" s="2"/>
      <c r="F39" s="84"/>
    </row>
    <row r="40" spans="1:7" x14ac:dyDescent="0.25">
      <c r="A40" s="34" t="s">
        <v>83</v>
      </c>
      <c r="B40" s="114" t="s">
        <v>86</v>
      </c>
      <c r="C40" s="115" t="s">
        <v>47</v>
      </c>
      <c r="D40" s="2">
        <v>1</v>
      </c>
      <c r="E40" s="7">
        <v>3100</v>
      </c>
      <c r="F40" s="7">
        <f>D40*E40</f>
        <v>3100</v>
      </c>
      <c r="G40" s="111" t="s">
        <v>87</v>
      </c>
    </row>
    <row r="41" spans="1:7" x14ac:dyDescent="0.25">
      <c r="A41" s="34"/>
      <c r="B41" s="118"/>
      <c r="C41" s="115"/>
      <c r="D41" s="2"/>
      <c r="E41" s="2"/>
      <c r="F41" s="84"/>
    </row>
    <row r="42" spans="1:7" x14ac:dyDescent="0.25">
      <c r="A42" s="34"/>
      <c r="B42" s="118" t="s">
        <v>41</v>
      </c>
      <c r="C42" s="115"/>
      <c r="D42" s="2"/>
      <c r="E42" s="2"/>
      <c r="F42" s="126">
        <f>F40</f>
        <v>3100</v>
      </c>
    </row>
    <row r="43" spans="1:7" x14ac:dyDescent="0.25">
      <c r="A43" s="34"/>
      <c r="B43" s="118"/>
      <c r="C43" s="115"/>
      <c r="D43" s="2"/>
      <c r="E43" s="2"/>
      <c r="F43" s="84"/>
    </row>
    <row r="44" spans="1:7" x14ac:dyDescent="0.25">
      <c r="A44" s="34"/>
      <c r="B44" s="130" t="s">
        <v>112</v>
      </c>
      <c r="C44" s="115" t="s">
        <v>39</v>
      </c>
      <c r="D44" s="2">
        <v>47.6</v>
      </c>
      <c r="E44" s="7">
        <v>600</v>
      </c>
      <c r="F44" s="7">
        <f>D44*E44</f>
        <v>28560</v>
      </c>
    </row>
    <row r="45" spans="1:7" x14ac:dyDescent="0.25">
      <c r="A45" s="34"/>
      <c r="B45" s="130"/>
      <c r="C45" s="115"/>
      <c r="D45" s="2"/>
      <c r="E45" s="131"/>
      <c r="F45" s="7"/>
    </row>
    <row r="46" spans="1:7" x14ac:dyDescent="0.25">
      <c r="A46" s="34"/>
      <c r="B46" s="128" t="s">
        <v>58</v>
      </c>
      <c r="C46" s="3"/>
      <c r="D46" s="3"/>
      <c r="E46" s="7"/>
      <c r="F46" s="126">
        <f>SUM(F43:F45)</f>
        <v>28560</v>
      </c>
    </row>
    <row r="47" spans="1:7" x14ac:dyDescent="0.25">
      <c r="A47" s="34"/>
      <c r="B47" s="118"/>
      <c r="C47" s="115"/>
      <c r="D47" s="2"/>
      <c r="E47" s="2"/>
      <c r="F47" s="84"/>
    </row>
    <row r="48" spans="1:7" x14ac:dyDescent="0.25">
      <c r="A48" s="34"/>
      <c r="B48" s="130" t="s">
        <v>113</v>
      </c>
      <c r="C48" s="115" t="s">
        <v>39</v>
      </c>
      <c r="D48" s="2">
        <f>14+36+14+14</f>
        <v>78</v>
      </c>
      <c r="E48" s="7">
        <v>500</v>
      </c>
      <c r="F48" s="7">
        <f>D48*E48</f>
        <v>39000</v>
      </c>
    </row>
    <row r="49" spans="1:6" x14ac:dyDescent="0.25">
      <c r="A49" s="34"/>
      <c r="B49" s="130"/>
      <c r="C49" s="115"/>
      <c r="D49" s="2"/>
      <c r="E49" s="131"/>
      <c r="F49" s="7"/>
    </row>
    <row r="50" spans="1:6" x14ac:dyDescent="0.25">
      <c r="A50" s="34"/>
      <c r="B50" s="128" t="s">
        <v>58</v>
      </c>
      <c r="C50" s="3"/>
      <c r="D50" s="3"/>
      <c r="E50" s="7"/>
      <c r="F50" s="126">
        <f>SUM(F47:F49)</f>
        <v>39000</v>
      </c>
    </row>
    <row r="51" spans="1:6" x14ac:dyDescent="0.25">
      <c r="A51" s="34"/>
      <c r="B51" s="118"/>
      <c r="C51" s="115"/>
      <c r="D51" s="2"/>
      <c r="E51" s="2"/>
      <c r="F51" s="84"/>
    </row>
    <row r="52" spans="1:6" x14ac:dyDescent="0.25">
      <c r="A52" s="34"/>
      <c r="B52" s="118"/>
      <c r="C52" s="115"/>
      <c r="D52" s="2"/>
      <c r="E52" s="2"/>
      <c r="F52" s="84"/>
    </row>
    <row r="53" spans="1:6" x14ac:dyDescent="0.25">
      <c r="A53" s="34"/>
      <c r="B53" s="118"/>
      <c r="C53" s="115"/>
      <c r="D53" s="2"/>
      <c r="E53" s="2"/>
      <c r="F53" s="7"/>
    </row>
    <row r="54" spans="1:6" ht="26.4" x14ac:dyDescent="0.25">
      <c r="A54" s="35" t="s">
        <v>0</v>
      </c>
      <c r="B54" s="25"/>
      <c r="C54" s="26"/>
      <c r="D54" s="26"/>
      <c r="E54" s="27"/>
      <c r="F54" s="27" t="s">
        <v>1</v>
      </c>
    </row>
    <row r="55" spans="1:6" x14ac:dyDescent="0.25">
      <c r="A55" s="34"/>
      <c r="C55" s="1"/>
      <c r="D55" s="2"/>
      <c r="E55" s="6"/>
      <c r="F55" s="6"/>
    </row>
    <row r="56" spans="1:6" x14ac:dyDescent="0.25">
      <c r="A56" s="3" t="str">
        <f>A24</f>
        <v>4.1</v>
      </c>
      <c r="B56" s="64" t="str">
        <f>B24</f>
        <v>Dépose des existants ensemble vitrée</v>
      </c>
      <c r="C56" s="1"/>
      <c r="D56" s="2"/>
      <c r="E56" s="6"/>
      <c r="F56" s="6">
        <f>F26</f>
        <v>0</v>
      </c>
    </row>
    <row r="57" spans="1:6" x14ac:dyDescent="0.25">
      <c r="A57" s="57" t="str">
        <f>A28</f>
        <v>4.2</v>
      </c>
      <c r="B57" s="64" t="str">
        <f>B28</f>
        <v>Ensemble menuisé</v>
      </c>
      <c r="C57" s="1"/>
      <c r="D57" s="2"/>
      <c r="E57" s="6"/>
      <c r="F57" s="6">
        <f>F30</f>
        <v>17250</v>
      </c>
    </row>
    <row r="58" spans="1:6" x14ac:dyDescent="0.25">
      <c r="A58" s="57" t="s">
        <v>37</v>
      </c>
      <c r="B58" s="65" t="s">
        <v>36</v>
      </c>
      <c r="C58" s="1"/>
      <c r="D58" s="2"/>
      <c r="E58" s="6"/>
      <c r="F58" s="6">
        <f>F34</f>
        <v>3978.0000000000005</v>
      </c>
    </row>
    <row r="59" spans="1:6" x14ac:dyDescent="0.25">
      <c r="A59" s="57" t="s">
        <v>46</v>
      </c>
      <c r="B59" s="58" t="s">
        <v>45</v>
      </c>
      <c r="C59" s="1"/>
      <c r="D59" s="2"/>
      <c r="E59" s="6"/>
      <c r="F59" s="6">
        <f>F38</f>
        <v>3000</v>
      </c>
    </row>
    <row r="60" spans="1:6" x14ac:dyDescent="0.25">
      <c r="A60" s="57"/>
      <c r="B60" s="58" t="str">
        <f>B40</f>
        <v>LETTRAGE METALLIQUE EN RELIEF</v>
      </c>
      <c r="C60" s="1"/>
      <c r="D60" s="2"/>
      <c r="E60" s="6"/>
      <c r="F60" s="6">
        <f>F42</f>
        <v>3100</v>
      </c>
    </row>
    <row r="61" spans="1:6" x14ac:dyDescent="0.25">
      <c r="A61" s="3"/>
      <c r="B61" s="58"/>
      <c r="C61" s="1"/>
      <c r="D61" s="2"/>
      <c r="E61" s="6"/>
      <c r="F61" s="6"/>
    </row>
    <row r="62" spans="1:6" ht="14.4" thickBot="1" x14ac:dyDescent="0.3">
      <c r="A62" s="57"/>
      <c r="B62" s="23" t="s">
        <v>11</v>
      </c>
      <c r="C62" s="20"/>
      <c r="D62" s="20"/>
      <c r="E62" s="20"/>
      <c r="F62" s="59">
        <f>SUM(F24:F50)/2</f>
        <v>94888</v>
      </c>
    </row>
    <row r="63" spans="1:6" ht="14.4" thickTop="1" x14ac:dyDescent="0.25">
      <c r="A63" s="33"/>
      <c r="B63" s="17"/>
      <c r="C63" s="1"/>
      <c r="D63" s="18"/>
      <c r="E63" s="6"/>
      <c r="F63" s="36"/>
    </row>
    <row r="64" spans="1:6" ht="14.4" thickBot="1" x14ac:dyDescent="0.3">
      <c r="A64" s="33"/>
      <c r="B64" s="19" t="s">
        <v>13</v>
      </c>
      <c r="C64" s="20"/>
      <c r="D64" s="20"/>
      <c r="E64" s="20"/>
      <c r="F64" s="59">
        <f>F62*0.2</f>
        <v>18977.600000000002</v>
      </c>
    </row>
    <row r="65" spans="1:10" ht="14.4" thickTop="1" x14ac:dyDescent="0.25">
      <c r="A65" s="33"/>
      <c r="B65" s="24"/>
      <c r="C65" s="2"/>
      <c r="D65" s="18"/>
      <c r="E65" s="6"/>
      <c r="F65" s="36"/>
    </row>
    <row r="66" spans="1:10" ht="14.4" thickBot="1" x14ac:dyDescent="0.3">
      <c r="A66" s="37"/>
      <c r="B66" s="22" t="s">
        <v>15</v>
      </c>
      <c r="C66" s="21"/>
      <c r="D66" s="21"/>
      <c r="E66" s="21"/>
      <c r="F66" s="59">
        <f>F62+F64</f>
        <v>113865.60000000001</v>
      </c>
    </row>
    <row r="67" spans="1:10" ht="14.4" thickTop="1" x14ac:dyDescent="0.25">
      <c r="A67" s="121"/>
      <c r="B67" s="19"/>
      <c r="C67" s="122"/>
      <c r="D67" s="122"/>
      <c r="E67" s="122"/>
      <c r="F67" s="123"/>
    </row>
    <row r="68" spans="1:10" x14ac:dyDescent="0.25">
      <c r="A68" s="34"/>
      <c r="B68" s="127" t="s">
        <v>57</v>
      </c>
      <c r="C68" s="3" t="s">
        <v>39</v>
      </c>
      <c r="D68" s="3">
        <f>I3</f>
        <v>252.52000000000004</v>
      </c>
      <c r="E68" s="109">
        <v>150</v>
      </c>
      <c r="F68" s="7">
        <f>D68*E68</f>
        <v>37878.000000000007</v>
      </c>
    </row>
    <row r="69" spans="1:10" x14ac:dyDescent="0.25">
      <c r="A69" s="34"/>
      <c r="B69" s="127"/>
      <c r="C69" s="3"/>
      <c r="D69" s="3"/>
      <c r="E69" s="7"/>
      <c r="F69" s="83"/>
    </row>
    <row r="70" spans="1:10" x14ac:dyDescent="0.25">
      <c r="A70" s="34"/>
      <c r="B70" s="128" t="s">
        <v>58</v>
      </c>
      <c r="C70" s="3"/>
      <c r="D70" s="3"/>
      <c r="E70" s="3"/>
      <c r="F70" s="84">
        <f>SUM(F68:F69)</f>
        <v>37878.000000000007</v>
      </c>
    </row>
    <row r="71" spans="1:10" ht="13.8" x14ac:dyDescent="0.25">
      <c r="A71" s="34"/>
      <c r="B71" s="127"/>
      <c r="C71" s="115"/>
      <c r="D71" s="115"/>
      <c r="E71" s="2"/>
      <c r="F71" s="117"/>
    </row>
    <row r="72" spans="1:10" x14ac:dyDescent="0.25">
      <c r="A72" s="34"/>
      <c r="B72" s="127" t="s">
        <v>61</v>
      </c>
      <c r="C72" s="115" t="s">
        <v>39</v>
      </c>
      <c r="D72" s="115" t="s">
        <v>62</v>
      </c>
      <c r="E72" s="109">
        <v>700</v>
      </c>
      <c r="F72" s="7">
        <f>D72*E72</f>
        <v>176764</v>
      </c>
    </row>
    <row r="73" spans="1:10" ht="13.8" x14ac:dyDescent="0.25">
      <c r="A73" s="34"/>
      <c r="B73" s="129" t="s">
        <v>60</v>
      </c>
      <c r="C73" s="115"/>
      <c r="D73" s="115"/>
      <c r="E73" s="2"/>
      <c r="F73" s="117"/>
    </row>
    <row r="74" spans="1:10" ht="13.8" x14ac:dyDescent="0.25">
      <c r="A74" s="34"/>
      <c r="B74" s="127"/>
      <c r="C74" s="115"/>
      <c r="D74" s="115"/>
      <c r="E74" s="2"/>
      <c r="F74" s="117"/>
    </row>
    <row r="75" spans="1:10" x14ac:dyDescent="0.25">
      <c r="A75" s="34"/>
      <c r="B75" s="128" t="s">
        <v>58</v>
      </c>
      <c r="C75" s="3"/>
      <c r="D75" s="3"/>
      <c r="E75" s="3"/>
      <c r="F75" s="126">
        <f>SUM(F72:F74)</f>
        <v>176764</v>
      </c>
    </row>
    <row r="76" spans="1:10" ht="13.8" x14ac:dyDescent="0.25">
      <c r="A76" s="34"/>
      <c r="B76" s="127"/>
      <c r="C76" s="115"/>
      <c r="D76" s="115"/>
      <c r="E76" s="2"/>
      <c r="F76" s="117"/>
    </row>
    <row r="77" spans="1:10" ht="26.4" x14ac:dyDescent="0.25">
      <c r="A77" s="34"/>
      <c r="B77" s="130" t="s">
        <v>63</v>
      </c>
      <c r="C77" s="115" t="s">
        <v>39</v>
      </c>
      <c r="D77" s="2">
        <v>47.6</v>
      </c>
      <c r="E77" s="109">
        <v>700</v>
      </c>
      <c r="F77" s="7">
        <f>D77*E77</f>
        <v>33320</v>
      </c>
      <c r="J77" s="40">
        <f>47.6/2.5/4</f>
        <v>4.76</v>
      </c>
    </row>
    <row r="78" spans="1:10" x14ac:dyDescent="0.25">
      <c r="A78" s="34"/>
      <c r="B78" s="130"/>
      <c r="C78" s="115"/>
      <c r="D78" s="2"/>
      <c r="E78" s="3"/>
      <c r="F78" s="7"/>
    </row>
    <row r="79" spans="1:10" x14ac:dyDescent="0.25">
      <c r="A79" s="34"/>
      <c r="B79" s="128" t="s">
        <v>58</v>
      </c>
      <c r="C79" s="3"/>
      <c r="D79" s="3"/>
      <c r="E79" s="7"/>
      <c r="F79" s="126">
        <f>SUM(F76:F78)</f>
        <v>33320</v>
      </c>
    </row>
    <row r="80" spans="1:10" x14ac:dyDescent="0.25">
      <c r="A80" s="34"/>
      <c r="B80" s="130"/>
      <c r="C80" s="115"/>
      <c r="D80" s="2"/>
      <c r="E80" s="7"/>
      <c r="F80" s="7"/>
      <c r="J80" s="40" t="s">
        <v>90</v>
      </c>
    </row>
    <row r="81" spans="1:10" x14ac:dyDescent="0.25">
      <c r="A81" s="34"/>
      <c r="B81" s="130" t="s">
        <v>67</v>
      </c>
      <c r="C81" s="115" t="s">
        <v>39</v>
      </c>
      <c r="D81" s="2">
        <f>D77</f>
        <v>47.6</v>
      </c>
      <c r="E81" s="7">
        <v>500</v>
      </c>
      <c r="F81" s="7">
        <f>D81*E81</f>
        <v>23800</v>
      </c>
      <c r="G81" s="111" t="s">
        <v>64</v>
      </c>
      <c r="H81" s="40" t="s">
        <v>65</v>
      </c>
      <c r="J81" s="40" t="s">
        <v>91</v>
      </c>
    </row>
    <row r="82" spans="1:10" x14ac:dyDescent="0.25">
      <c r="A82" s="34"/>
      <c r="B82" s="130"/>
      <c r="C82" s="115"/>
      <c r="D82" s="2"/>
      <c r="E82" s="131"/>
      <c r="F82" s="7"/>
    </row>
    <row r="83" spans="1:10" x14ac:dyDescent="0.25">
      <c r="A83" s="34"/>
      <c r="B83" s="128" t="s">
        <v>58</v>
      </c>
      <c r="C83" s="3"/>
      <c r="D83" s="3"/>
      <c r="E83" s="7"/>
      <c r="F83" s="126">
        <f>SUM(F80:F82)</f>
        <v>23800</v>
      </c>
    </row>
    <row r="84" spans="1:10" x14ac:dyDescent="0.25">
      <c r="A84" s="34"/>
      <c r="B84" s="128"/>
      <c r="C84" s="3"/>
      <c r="D84" s="3"/>
      <c r="E84" s="7"/>
      <c r="F84" s="84"/>
    </row>
    <row r="85" spans="1:10" x14ac:dyDescent="0.25">
      <c r="A85" s="34"/>
      <c r="B85" s="130" t="s">
        <v>68</v>
      </c>
      <c r="C85" s="3" t="s">
        <v>39</v>
      </c>
      <c r="D85" s="3">
        <f>115*4-D68</f>
        <v>207.47999999999996</v>
      </c>
      <c r="E85" s="7">
        <v>90</v>
      </c>
      <c r="F85" s="7">
        <f>D85*E85</f>
        <v>18673.199999999997</v>
      </c>
    </row>
    <row r="86" spans="1:10" x14ac:dyDescent="0.25">
      <c r="A86" s="34"/>
      <c r="B86" s="128"/>
      <c r="C86" s="3"/>
      <c r="D86" s="3"/>
      <c r="E86" s="7"/>
      <c r="F86" s="84"/>
    </row>
    <row r="87" spans="1:10" x14ac:dyDescent="0.25">
      <c r="A87" s="34"/>
      <c r="B87" s="128" t="s">
        <v>58</v>
      </c>
      <c r="C87" s="3"/>
      <c r="D87" s="3"/>
      <c r="E87" s="7"/>
      <c r="F87" s="126">
        <f>SUM(F84:F86)</f>
        <v>18673.199999999997</v>
      </c>
    </row>
    <row r="88" spans="1:10" ht="14.4" thickBot="1" x14ac:dyDescent="0.3">
      <c r="A88" s="37"/>
      <c r="B88" s="132"/>
      <c r="C88" s="21"/>
      <c r="D88" s="21"/>
      <c r="E88" s="21"/>
      <c r="F88" s="59"/>
    </row>
    <row r="89" spans="1:10" ht="13.8" thickTop="1" x14ac:dyDescent="0.25">
      <c r="A89" s="69"/>
      <c r="B89" s="70"/>
      <c r="C89" s="71"/>
      <c r="D89" s="72"/>
      <c r="E89" s="72"/>
      <c r="F89" s="73"/>
    </row>
    <row r="90" spans="1:10" x14ac:dyDescent="0.25">
      <c r="A90" s="74"/>
      <c r="B90" s="4" t="s">
        <v>16</v>
      </c>
      <c r="F90" s="75"/>
    </row>
    <row r="91" spans="1:10" x14ac:dyDescent="0.25">
      <c r="A91" s="74"/>
      <c r="F91" s="75"/>
    </row>
    <row r="92" spans="1:10" x14ac:dyDescent="0.25">
      <c r="A92" s="74"/>
      <c r="F92" s="75"/>
    </row>
    <row r="93" spans="1:10" x14ac:dyDescent="0.25">
      <c r="A93" s="74"/>
      <c r="F93" s="75"/>
    </row>
    <row r="94" spans="1:10" x14ac:dyDescent="0.25">
      <c r="A94" s="74"/>
      <c r="F94" s="75"/>
    </row>
    <row r="95" spans="1:10" x14ac:dyDescent="0.25">
      <c r="A95" s="74"/>
      <c r="F95" s="75"/>
    </row>
    <row r="96" spans="1:10" x14ac:dyDescent="0.25">
      <c r="A96" s="74"/>
      <c r="F96" s="75"/>
    </row>
    <row r="97" spans="1:6" x14ac:dyDescent="0.25">
      <c r="A97" s="74"/>
      <c r="F97" s="75"/>
    </row>
    <row r="98" spans="1:6" x14ac:dyDescent="0.25">
      <c r="A98" s="76"/>
      <c r="B98" s="77"/>
      <c r="C98" s="78"/>
      <c r="D98" s="79"/>
      <c r="E98" s="79"/>
      <c r="F98" s="80"/>
    </row>
  </sheetData>
  <mergeCells count="14">
    <mergeCell ref="C14:F14"/>
    <mergeCell ref="C8:F8"/>
    <mergeCell ref="C9:F9"/>
    <mergeCell ref="C10:F10"/>
    <mergeCell ref="C11:F11"/>
    <mergeCell ref="C12:F12"/>
    <mergeCell ref="C13:F13"/>
    <mergeCell ref="I2:K2"/>
    <mergeCell ref="A6:F6"/>
    <mergeCell ref="B1:C1"/>
    <mergeCell ref="B3:C3"/>
    <mergeCell ref="D3:F3"/>
    <mergeCell ref="B4:C4"/>
    <mergeCell ref="D4:F4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91FE8-95C4-4434-B1AA-AA2193C7FF4D}">
  <dimension ref="A1:G58"/>
  <sheetViews>
    <sheetView topLeftCell="A16" workbookViewId="0">
      <selection activeCell="D22" sqref="D22"/>
    </sheetView>
  </sheetViews>
  <sheetFormatPr baseColWidth="10" defaultColWidth="11.44140625" defaultRowHeight="13.2" x14ac:dyDescent="0.25"/>
  <cols>
    <col min="1" max="1" width="12.77734375" style="54" customWidth="1"/>
    <col min="2" max="2" width="57.77734375" style="4" customWidth="1"/>
    <col min="3" max="3" width="8.21875" style="55" customWidth="1"/>
    <col min="4" max="4" width="8.21875" style="54" customWidth="1"/>
    <col min="5" max="5" width="15.5546875" style="54" customWidth="1"/>
    <col min="6" max="6" width="17.21875" style="54" bestFit="1" customWidth="1"/>
    <col min="7" max="7" width="11.44140625" style="40"/>
    <col min="8" max="8" width="13" style="40" customWidth="1"/>
    <col min="9" max="16384" width="11.44140625" style="40"/>
  </cols>
  <sheetData>
    <row r="1" spans="1:7" ht="20.25" customHeight="1" x14ac:dyDescent="0.3">
      <c r="A1" s="38"/>
      <c r="B1" s="252" t="s">
        <v>23</v>
      </c>
      <c r="C1" s="252"/>
      <c r="D1" s="86"/>
      <c r="E1" s="87"/>
      <c r="F1" s="88"/>
      <c r="G1" s="39"/>
    </row>
    <row r="2" spans="1:7" ht="19.95" customHeight="1" x14ac:dyDescent="0.3">
      <c r="A2" s="41"/>
      <c r="B2" s="93"/>
      <c r="C2" s="93"/>
      <c r="D2" s="48"/>
      <c r="E2" s="42"/>
      <c r="F2" s="49"/>
      <c r="G2" s="39"/>
    </row>
    <row r="3" spans="1:7" ht="31.2" customHeight="1" x14ac:dyDescent="0.3">
      <c r="A3" s="41"/>
      <c r="B3" s="253" t="s">
        <v>24</v>
      </c>
      <c r="C3" s="253"/>
      <c r="D3" s="255"/>
      <c r="E3" s="255"/>
      <c r="F3" s="256"/>
      <c r="G3" s="39"/>
    </row>
    <row r="4" spans="1:7" ht="19.5" customHeight="1" x14ac:dyDescent="0.3">
      <c r="A4" s="41"/>
      <c r="B4" s="253"/>
      <c r="C4" s="253"/>
      <c r="D4" s="255"/>
      <c r="E4" s="255"/>
      <c r="F4" s="256"/>
      <c r="G4" s="39"/>
    </row>
    <row r="5" spans="1:7" ht="9.75" customHeight="1" x14ac:dyDescent="0.3">
      <c r="A5" s="43"/>
      <c r="B5" s="44"/>
      <c r="C5" s="44"/>
      <c r="D5" s="45"/>
      <c r="E5" s="44"/>
      <c r="F5" s="46"/>
      <c r="G5" s="39"/>
    </row>
    <row r="6" spans="1:7" ht="14.4" x14ac:dyDescent="0.3">
      <c r="A6" s="249" t="s">
        <v>25</v>
      </c>
      <c r="B6" s="250"/>
      <c r="C6" s="250"/>
      <c r="D6" s="250"/>
      <c r="E6" s="250"/>
      <c r="F6" s="251"/>
      <c r="G6" s="39"/>
    </row>
    <row r="7" spans="1:7" ht="8.25" customHeight="1" x14ac:dyDescent="0.3">
      <c r="A7" s="41"/>
      <c r="B7" s="47"/>
      <c r="C7" s="42"/>
      <c r="D7" s="48"/>
      <c r="E7" s="42"/>
      <c r="F7" s="49"/>
      <c r="G7" s="39"/>
    </row>
    <row r="8" spans="1:7" ht="14.4" x14ac:dyDescent="0.3">
      <c r="A8" s="41"/>
      <c r="B8" s="11" t="s">
        <v>2</v>
      </c>
      <c r="C8" s="259"/>
      <c r="D8" s="259"/>
      <c r="E8" s="259"/>
      <c r="F8" s="260"/>
      <c r="G8" s="39"/>
    </row>
    <row r="9" spans="1:7" ht="14.4" x14ac:dyDescent="0.3">
      <c r="A9" s="50"/>
      <c r="B9" s="28" t="s">
        <v>3</v>
      </c>
      <c r="C9" s="257"/>
      <c r="D9" s="257"/>
      <c r="E9" s="257"/>
      <c r="F9" s="258"/>
      <c r="G9" s="39"/>
    </row>
    <row r="10" spans="1:7" ht="14.4" x14ac:dyDescent="0.3">
      <c r="A10" s="50"/>
      <c r="B10" s="28" t="s">
        <v>20</v>
      </c>
      <c r="C10" s="257"/>
      <c r="D10" s="257"/>
      <c r="E10" s="257"/>
      <c r="F10" s="258"/>
      <c r="G10" s="39"/>
    </row>
    <row r="11" spans="1:7" ht="14.4" x14ac:dyDescent="0.3">
      <c r="A11" s="50"/>
      <c r="B11" s="28" t="s">
        <v>4</v>
      </c>
      <c r="C11" s="257"/>
      <c r="D11" s="257"/>
      <c r="E11" s="257"/>
      <c r="F11" s="258"/>
      <c r="G11" s="39"/>
    </row>
    <row r="12" spans="1:7" ht="14.4" x14ac:dyDescent="0.3">
      <c r="A12" s="50"/>
      <c r="B12" s="28" t="s">
        <v>5</v>
      </c>
      <c r="C12" s="257"/>
      <c r="D12" s="257"/>
      <c r="E12" s="257"/>
      <c r="F12" s="258"/>
      <c r="G12" s="39"/>
    </row>
    <row r="13" spans="1:7" ht="14.4" x14ac:dyDescent="0.3">
      <c r="A13" s="50"/>
      <c r="B13" s="51" t="s">
        <v>17</v>
      </c>
      <c r="C13" s="257"/>
      <c r="D13" s="257"/>
      <c r="E13" s="257"/>
      <c r="F13" s="258"/>
      <c r="G13" s="39"/>
    </row>
    <row r="14" spans="1:7" ht="14.4" x14ac:dyDescent="0.3">
      <c r="A14" s="50"/>
      <c r="B14" s="51" t="s">
        <v>18</v>
      </c>
      <c r="C14" s="257"/>
      <c r="D14" s="257"/>
      <c r="E14" s="257"/>
      <c r="F14" s="258"/>
      <c r="G14" s="39"/>
    </row>
    <row r="15" spans="1:7" ht="6" customHeight="1" x14ac:dyDescent="0.3">
      <c r="A15" s="43"/>
      <c r="B15" s="13"/>
      <c r="C15" s="12"/>
      <c r="D15" s="14"/>
      <c r="E15" s="12"/>
      <c r="F15" s="30"/>
      <c r="G15" s="39"/>
    </row>
    <row r="16" spans="1:7" ht="6.75" customHeight="1" x14ac:dyDescent="0.3">
      <c r="A16" s="41"/>
      <c r="B16" s="39"/>
      <c r="C16" s="39"/>
      <c r="D16" s="39"/>
      <c r="E16" s="39"/>
      <c r="F16" s="52"/>
      <c r="G16" s="39"/>
    </row>
    <row r="17" spans="1:7" ht="30" x14ac:dyDescent="0.3">
      <c r="A17" s="8" t="s">
        <v>6</v>
      </c>
      <c r="B17" s="8" t="s">
        <v>7</v>
      </c>
      <c r="C17" s="9" t="s">
        <v>8</v>
      </c>
      <c r="D17" s="15" t="s">
        <v>48</v>
      </c>
      <c r="E17" s="10" t="s">
        <v>9</v>
      </c>
      <c r="F17" s="10" t="s">
        <v>10</v>
      </c>
      <c r="G17" s="39"/>
    </row>
    <row r="18" spans="1:7" x14ac:dyDescent="0.25">
      <c r="A18" s="2"/>
      <c r="B18" s="5"/>
      <c r="C18" s="1"/>
      <c r="D18" s="3"/>
      <c r="E18" s="7"/>
      <c r="F18" s="31"/>
    </row>
    <row r="19" spans="1:7" x14ac:dyDescent="0.25">
      <c r="A19" s="2"/>
      <c r="B19" s="58"/>
      <c r="C19" s="1"/>
      <c r="D19" s="3"/>
      <c r="E19" s="7"/>
      <c r="F19" s="7"/>
    </row>
    <row r="20" spans="1:7" x14ac:dyDescent="0.25">
      <c r="A20" s="2"/>
      <c r="B20" s="89" t="s">
        <v>44</v>
      </c>
      <c r="C20" s="1"/>
      <c r="D20" s="3"/>
      <c r="E20" s="7"/>
      <c r="F20" s="7"/>
    </row>
    <row r="21" spans="1:7" x14ac:dyDescent="0.25">
      <c r="A21" s="2"/>
      <c r="B21" s="58"/>
      <c r="C21" s="1"/>
      <c r="D21" s="3"/>
      <c r="E21" s="7"/>
      <c r="F21" s="7"/>
    </row>
    <row r="22" spans="1:7" x14ac:dyDescent="0.25">
      <c r="A22" s="2"/>
      <c r="B22" s="58" t="e">
        <f>#REF!</f>
        <v>#REF!</v>
      </c>
      <c r="C22" s="3" t="s">
        <v>50</v>
      </c>
      <c r="D22" s="112" t="e">
        <f>#REF!</f>
        <v>#REF!</v>
      </c>
      <c r="E22" s="7"/>
      <c r="F22" s="7" t="e">
        <f>+D22*E22</f>
        <v>#REF!</v>
      </c>
      <c r="G22" s="111" t="s">
        <v>49</v>
      </c>
    </row>
    <row r="23" spans="1:7" x14ac:dyDescent="0.25">
      <c r="A23" s="2"/>
      <c r="B23" s="58" t="e">
        <f>#REF!</f>
        <v>#REF!</v>
      </c>
      <c r="C23" s="3" t="s">
        <v>50</v>
      </c>
      <c r="D23" s="113" t="e">
        <f>#REF!</f>
        <v>#REF!</v>
      </c>
      <c r="E23" s="7">
        <v>492</v>
      </c>
      <c r="F23" s="7" t="e">
        <f t="shared" ref="F23:F39" si="0">+D23*E23</f>
        <v>#REF!</v>
      </c>
    </row>
    <row r="24" spans="1:7" x14ac:dyDescent="0.25">
      <c r="A24" s="2"/>
      <c r="B24" s="58" t="e">
        <f>#REF!</f>
        <v>#REF!</v>
      </c>
      <c r="C24" s="3" t="s">
        <v>50</v>
      </c>
      <c r="D24" s="113" t="e">
        <f>#REF!</f>
        <v>#REF!</v>
      </c>
      <c r="E24" s="7">
        <v>2245</v>
      </c>
      <c r="F24" s="7" t="e">
        <f t="shared" si="0"/>
        <v>#REF!</v>
      </c>
    </row>
    <row r="25" spans="1:7" x14ac:dyDescent="0.25">
      <c r="A25" s="2"/>
      <c r="B25" s="58" t="e">
        <f>#REF!</f>
        <v>#REF!</v>
      </c>
      <c r="C25" s="3" t="s">
        <v>50</v>
      </c>
      <c r="D25" s="113" t="e">
        <f>#REF!</f>
        <v>#REF!</v>
      </c>
      <c r="E25" s="7"/>
      <c r="F25" s="7" t="e">
        <f t="shared" si="0"/>
        <v>#REF!</v>
      </c>
    </row>
    <row r="26" spans="1:7" x14ac:dyDescent="0.25">
      <c r="A26" s="2"/>
      <c r="B26" s="58" t="e">
        <f>#REF!</f>
        <v>#REF!</v>
      </c>
      <c r="C26" s="3" t="s">
        <v>50</v>
      </c>
      <c r="D26" s="113" t="e">
        <f>#REF!</f>
        <v>#REF!</v>
      </c>
      <c r="E26" s="7"/>
      <c r="F26" s="7" t="e">
        <f t="shared" si="0"/>
        <v>#REF!</v>
      </c>
    </row>
    <row r="27" spans="1:7" x14ac:dyDescent="0.25">
      <c r="A27" s="2"/>
      <c r="B27" s="58" t="e">
        <f>#REF!</f>
        <v>#REF!</v>
      </c>
      <c r="C27" s="3" t="s">
        <v>50</v>
      </c>
      <c r="D27" s="113" t="e">
        <f>#REF!</f>
        <v>#REF!</v>
      </c>
      <c r="E27" s="7"/>
      <c r="F27" s="7" t="e">
        <f t="shared" si="0"/>
        <v>#REF!</v>
      </c>
    </row>
    <row r="28" spans="1:7" x14ac:dyDescent="0.25">
      <c r="A28" s="2"/>
      <c r="B28" s="58" t="e">
        <f>#REF!</f>
        <v>#REF!</v>
      </c>
      <c r="C28" s="3" t="s">
        <v>50</v>
      </c>
      <c r="D28" s="113" t="e">
        <f>#REF!</f>
        <v>#REF!</v>
      </c>
      <c r="E28" s="7"/>
      <c r="F28" s="7" t="e">
        <f t="shared" si="0"/>
        <v>#REF!</v>
      </c>
    </row>
    <row r="29" spans="1:7" x14ac:dyDescent="0.25">
      <c r="A29" s="2"/>
      <c r="B29" s="58" t="e">
        <f>#REF!</f>
        <v>#REF!</v>
      </c>
      <c r="C29" s="3" t="s">
        <v>50</v>
      </c>
      <c r="D29" s="113" t="e">
        <f>#REF!</f>
        <v>#REF!</v>
      </c>
      <c r="E29" s="7">
        <v>1498</v>
      </c>
      <c r="F29" s="7" t="e">
        <f t="shared" si="0"/>
        <v>#REF!</v>
      </c>
    </row>
    <row r="30" spans="1:7" x14ac:dyDescent="0.25">
      <c r="A30" s="2"/>
      <c r="B30" s="58" t="e">
        <f>#REF!</f>
        <v>#REF!</v>
      </c>
      <c r="C30" s="3" t="s">
        <v>50</v>
      </c>
      <c r="D30" s="113" t="e">
        <f>#REF!</f>
        <v>#REF!</v>
      </c>
      <c r="E30" s="7">
        <v>961</v>
      </c>
      <c r="F30" s="7" t="e">
        <f t="shared" si="0"/>
        <v>#REF!</v>
      </c>
    </row>
    <row r="31" spans="1:7" x14ac:dyDescent="0.25">
      <c r="A31" s="2"/>
      <c r="B31" s="58" t="e">
        <f>#REF!</f>
        <v>#REF!</v>
      </c>
      <c r="C31" s="3" t="s">
        <v>50</v>
      </c>
      <c r="D31" s="113" t="e">
        <f>#REF!</f>
        <v>#REF!</v>
      </c>
      <c r="E31" s="7">
        <v>430</v>
      </c>
      <c r="F31" s="7" t="e">
        <f t="shared" si="0"/>
        <v>#REF!</v>
      </c>
    </row>
    <row r="32" spans="1:7" x14ac:dyDescent="0.25">
      <c r="A32" s="2"/>
      <c r="B32" s="58" t="e">
        <f>#REF!</f>
        <v>#REF!</v>
      </c>
      <c r="C32" s="3" t="s">
        <v>50</v>
      </c>
      <c r="D32" s="113" t="e">
        <f>#REF!</f>
        <v>#REF!</v>
      </c>
      <c r="E32" s="7"/>
      <c r="F32" s="7" t="e">
        <f t="shared" si="0"/>
        <v>#REF!</v>
      </c>
    </row>
    <row r="33" spans="1:6" x14ac:dyDescent="0.25">
      <c r="A33" s="2"/>
      <c r="B33" s="58" t="e">
        <f>#REF!</f>
        <v>#REF!</v>
      </c>
      <c r="C33" s="3" t="s">
        <v>50</v>
      </c>
      <c r="D33" s="113" t="e">
        <f>#REF!</f>
        <v>#REF!</v>
      </c>
      <c r="E33" s="7"/>
      <c r="F33" s="7" t="e">
        <f t="shared" si="0"/>
        <v>#REF!</v>
      </c>
    </row>
    <row r="34" spans="1:6" x14ac:dyDescent="0.25">
      <c r="A34" s="2"/>
      <c r="B34" s="58" t="e">
        <f>#REF!</f>
        <v>#REF!</v>
      </c>
      <c r="C34" s="3" t="s">
        <v>50</v>
      </c>
      <c r="D34" s="113" t="e">
        <f>#REF!</f>
        <v>#REF!</v>
      </c>
      <c r="E34" s="7"/>
      <c r="F34" s="7" t="e">
        <f t="shared" si="0"/>
        <v>#REF!</v>
      </c>
    </row>
    <row r="35" spans="1:6" x14ac:dyDescent="0.25">
      <c r="A35" s="2"/>
      <c r="B35" s="58" t="e">
        <f>#REF!</f>
        <v>#REF!</v>
      </c>
      <c r="C35" s="3" t="s">
        <v>50</v>
      </c>
      <c r="D35" s="113" t="e">
        <f>#REF!</f>
        <v>#REF!</v>
      </c>
      <c r="E35" s="7"/>
      <c r="F35" s="7" t="e">
        <f t="shared" si="0"/>
        <v>#REF!</v>
      </c>
    </row>
    <row r="36" spans="1:6" x14ac:dyDescent="0.25">
      <c r="A36" s="2"/>
      <c r="B36" s="58" t="e">
        <f>#REF!</f>
        <v>#REF!</v>
      </c>
      <c r="C36" s="3" t="s">
        <v>50</v>
      </c>
      <c r="D36" s="113" t="e">
        <f>#REF!</f>
        <v>#REF!</v>
      </c>
      <c r="E36" s="7"/>
      <c r="F36" s="7" t="e">
        <f t="shared" si="0"/>
        <v>#REF!</v>
      </c>
    </row>
    <row r="37" spans="1:6" x14ac:dyDescent="0.25">
      <c r="A37" s="2"/>
      <c r="B37" s="58" t="e">
        <f>#REF!</f>
        <v>#REF!</v>
      </c>
      <c r="C37" s="3" t="s">
        <v>50</v>
      </c>
      <c r="D37" s="113" t="e">
        <f>#REF!</f>
        <v>#REF!</v>
      </c>
      <c r="E37" s="7"/>
      <c r="F37" s="7" t="e">
        <f t="shared" si="0"/>
        <v>#REF!</v>
      </c>
    </row>
    <row r="38" spans="1:6" x14ac:dyDescent="0.25">
      <c r="A38" s="2"/>
      <c r="B38" s="58" t="e">
        <f>#REF!</f>
        <v>#REF!</v>
      </c>
      <c r="C38" s="3" t="s">
        <v>50</v>
      </c>
      <c r="D38" s="113" t="e">
        <f>#REF!</f>
        <v>#REF!</v>
      </c>
      <c r="E38" s="7"/>
      <c r="F38" s="7" t="e">
        <f t="shared" si="0"/>
        <v>#REF!</v>
      </c>
    </row>
    <row r="39" spans="1:6" x14ac:dyDescent="0.25">
      <c r="A39" s="2"/>
      <c r="B39" s="58" t="e">
        <f>#REF!</f>
        <v>#REF!</v>
      </c>
      <c r="C39" s="3" t="s">
        <v>50</v>
      </c>
      <c r="D39" s="113" t="e">
        <f>#REF!</f>
        <v>#REF!</v>
      </c>
      <c r="E39" s="7"/>
      <c r="F39" s="7" t="e">
        <f t="shared" si="0"/>
        <v>#REF!</v>
      </c>
    </row>
    <row r="40" spans="1:6" x14ac:dyDescent="0.25">
      <c r="A40" s="2"/>
      <c r="B40" s="58"/>
      <c r="C40" s="1"/>
      <c r="D40" s="3"/>
      <c r="E40" s="7"/>
      <c r="F40" s="7"/>
    </row>
    <row r="41" spans="1:6" x14ac:dyDescent="0.25">
      <c r="A41" s="33"/>
      <c r="B41" s="61"/>
      <c r="C41" s="3"/>
      <c r="D41" s="1"/>
      <c r="E41" s="62"/>
      <c r="F41" s="63"/>
    </row>
    <row r="42" spans="1:6" ht="26.4" x14ac:dyDescent="0.25">
      <c r="A42" s="35" t="s">
        <v>0</v>
      </c>
      <c r="B42" s="25"/>
      <c r="C42" s="26"/>
      <c r="D42" s="26"/>
      <c r="E42" s="27"/>
      <c r="F42" s="27" t="s">
        <v>1</v>
      </c>
    </row>
    <row r="43" spans="1:6" x14ac:dyDescent="0.25">
      <c r="A43" s="34"/>
      <c r="C43" s="1"/>
      <c r="D43" s="2"/>
      <c r="E43" s="6"/>
      <c r="F43" s="6"/>
    </row>
    <row r="44" spans="1:6" ht="14.4" thickBot="1" x14ac:dyDescent="0.3">
      <c r="A44" s="57"/>
      <c r="B44" s="23" t="s">
        <v>11</v>
      </c>
      <c r="C44" s="20"/>
      <c r="D44" s="20"/>
      <c r="E44" s="20"/>
      <c r="F44" s="59" t="e">
        <f>SUM(F19:F40)</f>
        <v>#REF!</v>
      </c>
    </row>
    <row r="45" spans="1:6" ht="14.4" thickTop="1" x14ac:dyDescent="0.25">
      <c r="A45" s="33"/>
      <c r="B45" s="17"/>
      <c r="C45" s="1"/>
      <c r="D45" s="18"/>
      <c r="E45" s="6"/>
      <c r="F45" s="36"/>
    </row>
    <row r="46" spans="1:6" ht="14.4" thickBot="1" x14ac:dyDescent="0.3">
      <c r="A46" s="33"/>
      <c r="B46" s="19" t="s">
        <v>13</v>
      </c>
      <c r="C46" s="20"/>
      <c r="D46" s="20"/>
      <c r="E46" s="20"/>
      <c r="F46" s="59" t="e">
        <f>F44*0.2</f>
        <v>#REF!</v>
      </c>
    </row>
    <row r="47" spans="1:6" ht="14.4" thickTop="1" x14ac:dyDescent="0.25">
      <c r="A47" s="33"/>
      <c r="B47" s="24"/>
      <c r="C47" s="2"/>
      <c r="D47" s="18"/>
      <c r="E47" s="6"/>
      <c r="F47" s="36"/>
    </row>
    <row r="48" spans="1:6" ht="14.4" thickBot="1" x14ac:dyDescent="0.3">
      <c r="A48" s="37"/>
      <c r="B48" s="22" t="s">
        <v>15</v>
      </c>
      <c r="C48" s="21"/>
      <c r="D48" s="21"/>
      <c r="E48" s="21"/>
      <c r="F48" s="59" t="e">
        <f>F44+F46</f>
        <v>#REF!</v>
      </c>
    </row>
    <row r="49" spans="1:6" ht="13.8" thickTop="1" x14ac:dyDescent="0.25">
      <c r="A49" s="69"/>
      <c r="B49" s="70"/>
      <c r="C49" s="71"/>
      <c r="D49" s="72"/>
      <c r="E49" s="72"/>
      <c r="F49" s="73"/>
    </row>
    <row r="50" spans="1:6" x14ac:dyDescent="0.25">
      <c r="A50" s="74"/>
      <c r="B50" s="4" t="s">
        <v>16</v>
      </c>
      <c r="F50" s="75"/>
    </row>
    <row r="51" spans="1:6" x14ac:dyDescent="0.25">
      <c r="A51" s="74"/>
      <c r="F51" s="75"/>
    </row>
    <row r="52" spans="1:6" x14ac:dyDescent="0.25">
      <c r="A52" s="74"/>
      <c r="F52" s="75"/>
    </row>
    <row r="53" spans="1:6" x14ac:dyDescent="0.25">
      <c r="A53" s="74"/>
      <c r="F53" s="75"/>
    </row>
    <row r="54" spans="1:6" x14ac:dyDescent="0.25">
      <c r="A54" s="74"/>
      <c r="F54" s="75"/>
    </row>
    <row r="55" spans="1:6" x14ac:dyDescent="0.25">
      <c r="A55" s="74"/>
      <c r="F55" s="75"/>
    </row>
    <row r="56" spans="1:6" x14ac:dyDescent="0.25">
      <c r="A56" s="74"/>
      <c r="F56" s="75"/>
    </row>
    <row r="57" spans="1:6" x14ac:dyDescent="0.25">
      <c r="A57" s="74"/>
      <c r="F57" s="75"/>
    </row>
    <row r="58" spans="1:6" x14ac:dyDescent="0.25">
      <c r="A58" s="76"/>
      <c r="B58" s="77"/>
      <c r="C58" s="78"/>
      <c r="D58" s="79"/>
      <c r="E58" s="79"/>
      <c r="F58" s="80"/>
    </row>
  </sheetData>
  <mergeCells count="13">
    <mergeCell ref="A6:F6"/>
    <mergeCell ref="B1:C1"/>
    <mergeCell ref="B3:C3"/>
    <mergeCell ref="D3:F3"/>
    <mergeCell ref="B4:C4"/>
    <mergeCell ref="D4:F4"/>
    <mergeCell ref="C14:F14"/>
    <mergeCell ref="C8:F8"/>
    <mergeCell ref="C9:F9"/>
    <mergeCell ref="C10:F10"/>
    <mergeCell ref="C11:F11"/>
    <mergeCell ref="C12:F12"/>
    <mergeCell ref="C13:F1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B9B6E-003F-4C4A-BF75-D963F9B76B97}">
  <dimension ref="A1:J61"/>
  <sheetViews>
    <sheetView view="pageBreakPreview" zoomScaleNormal="100" zoomScaleSheetLayoutView="100" workbookViewId="0">
      <selection activeCell="F10" sqref="F10"/>
    </sheetView>
  </sheetViews>
  <sheetFormatPr baseColWidth="10" defaultColWidth="11.44140625" defaultRowHeight="13.2" x14ac:dyDescent="0.25"/>
  <cols>
    <col min="1" max="1" width="11" style="103" customWidth="1"/>
    <col min="2" max="2" width="52" style="104" customWidth="1"/>
    <col min="3" max="3" width="22.21875" style="104" customWidth="1"/>
    <col min="4" max="4" width="16.21875" style="104" customWidth="1"/>
    <col min="5" max="5" width="18.44140625" style="104" customWidth="1"/>
    <col min="6" max="6" width="22.77734375" style="104" customWidth="1"/>
    <col min="7" max="7" width="20.77734375" style="94" customWidth="1"/>
    <col min="8" max="8" width="22.44140625" style="94" customWidth="1"/>
    <col min="9" max="16384" width="11.44140625" style="94"/>
  </cols>
  <sheetData>
    <row r="1" spans="1:10" ht="31.95" customHeight="1" thickTop="1" x14ac:dyDescent="0.25">
      <c r="A1" s="265" t="s">
        <v>23</v>
      </c>
      <c r="B1" s="266"/>
      <c r="C1" s="266"/>
      <c r="D1" s="266"/>
      <c r="E1" s="266"/>
      <c r="F1" s="267"/>
    </row>
    <row r="2" spans="1:10" ht="43.2" customHeight="1" x14ac:dyDescent="0.25">
      <c r="A2" s="268" t="s">
        <v>115</v>
      </c>
      <c r="B2" s="269"/>
      <c r="C2" s="269"/>
      <c r="D2" s="269"/>
      <c r="E2" s="269"/>
      <c r="F2" s="270"/>
    </row>
    <row r="3" spans="1:10" ht="19.5" customHeight="1" x14ac:dyDescent="0.25">
      <c r="A3" s="271" t="s">
        <v>26</v>
      </c>
      <c r="B3" s="272"/>
      <c r="C3" s="272"/>
      <c r="D3" s="272"/>
      <c r="E3" s="272"/>
      <c r="F3" s="273"/>
    </row>
    <row r="4" spans="1:10" ht="9.75" customHeight="1" x14ac:dyDescent="0.25">
      <c r="A4" s="274"/>
      <c r="B4" s="275"/>
      <c r="C4" s="275"/>
      <c r="D4" s="275"/>
      <c r="E4" s="275"/>
      <c r="F4" s="276"/>
    </row>
    <row r="5" spans="1:10" ht="36.6" customHeight="1" x14ac:dyDescent="0.25">
      <c r="A5" s="277" t="s">
        <v>116</v>
      </c>
      <c r="B5" s="250"/>
      <c r="C5" s="250"/>
      <c r="D5" s="250"/>
      <c r="E5" s="250"/>
      <c r="F5" s="278"/>
    </row>
    <row r="6" spans="1:10" ht="8.25" customHeight="1" x14ac:dyDescent="0.25">
      <c r="A6" s="262"/>
      <c r="B6" s="263"/>
      <c r="C6" s="263"/>
      <c r="D6" s="263"/>
      <c r="E6" s="263"/>
      <c r="F6" s="264"/>
    </row>
    <row r="7" spans="1:10" ht="58.2" customHeight="1" x14ac:dyDescent="0.25">
      <c r="A7" s="142" t="s">
        <v>130</v>
      </c>
      <c r="B7" s="85" t="s">
        <v>27</v>
      </c>
      <c r="C7" s="85" t="s">
        <v>78</v>
      </c>
      <c r="D7" s="85" t="s">
        <v>88</v>
      </c>
      <c r="E7" s="85" t="s">
        <v>111</v>
      </c>
      <c r="F7" s="143" t="s">
        <v>77</v>
      </c>
    </row>
    <row r="8" spans="1:10" ht="58.2" customHeight="1" x14ac:dyDescent="0.25">
      <c r="A8" s="193"/>
      <c r="B8" s="194" t="s">
        <v>150</v>
      </c>
      <c r="C8" s="192"/>
      <c r="D8" s="194"/>
      <c r="E8" s="195"/>
      <c r="F8" s="196"/>
    </row>
    <row r="9" spans="1:10" ht="58.2" customHeight="1" x14ac:dyDescent="0.25">
      <c r="A9" s="193"/>
      <c r="B9" s="194" t="s">
        <v>151</v>
      </c>
      <c r="C9" s="192"/>
      <c r="D9" s="194"/>
      <c r="E9" s="195"/>
      <c r="F9" s="196">
        <f>'Lot 5 - CVC'!F175</f>
        <v>0</v>
      </c>
    </row>
    <row r="10" spans="1:10" ht="58.2" customHeight="1" x14ac:dyDescent="0.25">
      <c r="A10" s="193"/>
      <c r="B10" s="194" t="s">
        <v>152</v>
      </c>
      <c r="C10" s="197">
        <f>'Lot 5 - CVC'!F175</f>
        <v>0</v>
      </c>
      <c r="D10" s="194"/>
      <c r="E10" s="195"/>
      <c r="F10" s="196" t="e">
        <f>#REF!</f>
        <v>#REF!</v>
      </c>
    </row>
    <row r="11" spans="1:10" ht="25.95" customHeight="1" x14ac:dyDescent="0.25">
      <c r="A11" s="144"/>
      <c r="B11" s="164" t="s">
        <v>52</v>
      </c>
      <c r="C11" s="125">
        <f>G21*0.05</f>
        <v>50000</v>
      </c>
      <c r="D11" s="164"/>
      <c r="E11" s="124"/>
      <c r="F11" s="145">
        <f>G21*0.05</f>
        <v>50000</v>
      </c>
    </row>
    <row r="12" spans="1:10" ht="25.95" customHeight="1" x14ac:dyDescent="0.25">
      <c r="A12" s="144"/>
      <c r="B12" s="124" t="s">
        <v>131</v>
      </c>
      <c r="C12" s="125">
        <f>'Entrée escalier'!E58</f>
        <v>150792</v>
      </c>
      <c r="D12" s="178"/>
      <c r="E12" s="120"/>
      <c r="F12" s="145">
        <f t="shared" ref="F12:F18" si="0">SUM(C12:E12)</f>
        <v>150792</v>
      </c>
    </row>
    <row r="13" spans="1:10" s="96" customFormat="1" ht="30" customHeight="1" x14ac:dyDescent="0.25">
      <c r="A13" s="146"/>
      <c r="B13" s="124" t="s">
        <v>69</v>
      </c>
      <c r="C13" s="125">
        <f>MEXT!F62</f>
        <v>94888</v>
      </c>
      <c r="D13" s="170">
        <f>Extérieur!F41</f>
        <v>5735</v>
      </c>
      <c r="E13" s="106">
        <f>MEXT!F87</f>
        <v>18673.199999999997</v>
      </c>
      <c r="F13" s="145">
        <f t="shared" si="0"/>
        <v>119296.2</v>
      </c>
    </row>
    <row r="14" spans="1:10" ht="30" customHeight="1" x14ac:dyDescent="0.25">
      <c r="A14" s="147"/>
      <c r="B14" s="124" t="s">
        <v>53</v>
      </c>
      <c r="C14" s="162" t="e">
        <f>#REF!</f>
        <v>#REF!</v>
      </c>
      <c r="D14" s="124"/>
      <c r="E14" s="120"/>
      <c r="F14" s="172" t="e">
        <f t="shared" si="0"/>
        <v>#REF!</v>
      </c>
    </row>
    <row r="15" spans="1:10" ht="30" customHeight="1" x14ac:dyDescent="0.25">
      <c r="A15" s="147"/>
      <c r="B15" s="124" t="s">
        <v>54</v>
      </c>
      <c r="C15" s="125" t="e">
        <f>#REF!</f>
        <v>#REF!</v>
      </c>
      <c r="D15" s="124"/>
      <c r="E15" s="120"/>
      <c r="F15" s="172" t="e">
        <f t="shared" si="0"/>
        <v>#REF!</v>
      </c>
    </row>
    <row r="16" spans="1:10" ht="30" customHeight="1" x14ac:dyDescent="0.25">
      <c r="A16" s="148"/>
      <c r="B16" s="124" t="s">
        <v>55</v>
      </c>
      <c r="C16" s="162">
        <v>174700</v>
      </c>
      <c r="D16" s="124"/>
      <c r="E16" s="120"/>
      <c r="F16" s="172">
        <f t="shared" si="0"/>
        <v>174700</v>
      </c>
      <c r="G16" s="137"/>
      <c r="J16" s="119"/>
    </row>
    <row r="17" spans="1:10" ht="30" customHeight="1" x14ac:dyDescent="0.25">
      <c r="A17" s="148"/>
      <c r="B17" s="124" t="s">
        <v>75</v>
      </c>
      <c r="C17" s="162">
        <v>50000</v>
      </c>
      <c r="D17" s="124"/>
      <c r="E17" s="120"/>
      <c r="F17" s="172">
        <f t="shared" si="0"/>
        <v>50000</v>
      </c>
      <c r="G17" s="134"/>
      <c r="J17" s="119"/>
    </row>
    <row r="18" spans="1:10" ht="30" customHeight="1" x14ac:dyDescent="0.25">
      <c r="A18" s="148"/>
      <c r="B18" s="124" t="s">
        <v>56</v>
      </c>
      <c r="C18" s="162">
        <v>220000</v>
      </c>
      <c r="D18" s="124"/>
      <c r="E18" s="120"/>
      <c r="F18" s="172">
        <f t="shared" si="0"/>
        <v>220000</v>
      </c>
      <c r="G18" s="133" t="s">
        <v>66</v>
      </c>
    </row>
    <row r="19" spans="1:10" s="96" customFormat="1" ht="7.2" customHeight="1" x14ac:dyDescent="0.25">
      <c r="A19" s="149"/>
      <c r="B19" s="135"/>
      <c r="C19" s="163"/>
      <c r="D19" s="135"/>
      <c r="E19" s="135"/>
      <c r="F19" s="150"/>
      <c r="J19" s="105"/>
    </row>
    <row r="20" spans="1:10" x14ac:dyDescent="0.25">
      <c r="A20" s="151"/>
      <c r="B20" s="152"/>
      <c r="C20" s="160"/>
      <c r="D20" s="167"/>
      <c r="E20" s="160"/>
      <c r="F20" s="153"/>
      <c r="G20" s="138" t="s">
        <v>28</v>
      </c>
      <c r="H20" s="97" t="s">
        <v>29</v>
      </c>
    </row>
    <row r="21" spans="1:10" ht="13.8" thickBot="1" x14ac:dyDescent="0.3">
      <c r="A21" s="151"/>
      <c r="B21" s="154" t="s">
        <v>129</v>
      </c>
      <c r="C21" s="180" t="e">
        <f>SUM(C11:C18)</f>
        <v>#REF!</v>
      </c>
      <c r="D21" s="98"/>
      <c r="E21" s="98"/>
      <c r="F21" s="179" t="e">
        <f>SUM(F11:F20)</f>
        <v>#REF!</v>
      </c>
      <c r="G21" s="139">
        <v>1000000</v>
      </c>
      <c r="H21" s="99">
        <f>G21*1.08</f>
        <v>1080000</v>
      </c>
      <c r="I21" s="119"/>
    </row>
    <row r="22" spans="1:10" ht="13.8" thickTop="1" x14ac:dyDescent="0.25">
      <c r="A22" s="151"/>
      <c r="B22" s="17"/>
      <c r="C22" s="95"/>
      <c r="D22" s="168"/>
      <c r="E22" s="165"/>
      <c r="F22" s="153"/>
      <c r="G22" s="140"/>
    </row>
    <row r="23" spans="1:10" ht="13.8" thickBot="1" x14ac:dyDescent="0.3">
      <c r="A23" s="151"/>
      <c r="B23" s="154" t="s">
        <v>30</v>
      </c>
      <c r="C23" s="98" t="e">
        <f>+C21*0.2</f>
        <v>#REF!</v>
      </c>
      <c r="D23" s="98"/>
      <c r="E23" s="98"/>
      <c r="F23" s="155" t="e">
        <f>+F21*0.2</f>
        <v>#REF!</v>
      </c>
      <c r="G23" s="141">
        <f>+G21*0.2</f>
        <v>200000</v>
      </c>
      <c r="I23" s="119"/>
    </row>
    <row r="24" spans="1:10" ht="13.8" thickTop="1" x14ac:dyDescent="0.25">
      <c r="A24" s="151"/>
      <c r="B24" s="154"/>
      <c r="C24" s="100"/>
      <c r="D24" s="169"/>
      <c r="E24" s="166"/>
      <c r="F24" s="156"/>
      <c r="G24" s="140"/>
    </row>
    <row r="25" spans="1:10" ht="13.8" thickBot="1" x14ac:dyDescent="0.3">
      <c r="A25" s="157"/>
      <c r="B25" s="158" t="s">
        <v>15</v>
      </c>
      <c r="C25" s="161" t="e">
        <f t="shared" ref="C25:F25" si="1">+C21+C23</f>
        <v>#REF!</v>
      </c>
      <c r="D25" s="161"/>
      <c r="E25" s="161"/>
      <c r="F25" s="159" t="e">
        <f t="shared" si="1"/>
        <v>#REF!</v>
      </c>
      <c r="G25" s="139">
        <f>+G23+G21</f>
        <v>1200000</v>
      </c>
    </row>
    <row r="26" spans="1:10" ht="13.8" thickTop="1" x14ac:dyDescent="0.25">
      <c r="A26"/>
      <c r="B26"/>
      <c r="C26" s="101"/>
      <c r="D26" s="101"/>
      <c r="E26" s="101"/>
      <c r="F26" s="102"/>
    </row>
    <row r="27" spans="1:10" x14ac:dyDescent="0.25">
      <c r="A27" t="s">
        <v>137</v>
      </c>
      <c r="B27"/>
      <c r="C27" s="101"/>
      <c r="D27" s="101"/>
      <c r="E27" s="101"/>
      <c r="F27" s="102"/>
    </row>
    <row r="28" spans="1:10" x14ac:dyDescent="0.25">
      <c r="A28"/>
      <c r="B28" t="s">
        <v>139</v>
      </c>
      <c r="C28" s="101"/>
      <c r="D28" s="101"/>
      <c r="E28" s="101"/>
      <c r="F28" s="102"/>
    </row>
    <row r="29" spans="1:10" x14ac:dyDescent="0.25">
      <c r="A29"/>
      <c r="B29" t="s">
        <v>138</v>
      </c>
      <c r="C29" s="101"/>
      <c r="D29" s="101"/>
      <c r="E29" s="101"/>
      <c r="F29" s="102"/>
    </row>
    <row r="30" spans="1:10" x14ac:dyDescent="0.25">
      <c r="A30"/>
      <c r="B30" t="s">
        <v>140</v>
      </c>
      <c r="C30" s="101"/>
      <c r="D30" s="101"/>
      <c r="E30" s="101"/>
      <c r="F30" s="102"/>
    </row>
    <row r="31" spans="1:10" x14ac:dyDescent="0.25">
      <c r="A31"/>
      <c r="B31"/>
      <c r="C31" s="101"/>
      <c r="D31" s="101"/>
      <c r="E31" s="101"/>
      <c r="F31" s="102"/>
    </row>
    <row r="32" spans="1:10" x14ac:dyDescent="0.25">
      <c r="A32"/>
      <c r="B32"/>
    </row>
    <row r="33" spans="1:10" ht="58.2" customHeight="1" x14ac:dyDescent="0.25">
      <c r="A33" s="142" t="s">
        <v>132</v>
      </c>
      <c r="B33" s="85" t="s">
        <v>27</v>
      </c>
      <c r="C33" s="85" t="s">
        <v>78</v>
      </c>
      <c r="D33" s="85" t="s">
        <v>88</v>
      </c>
      <c r="E33" s="85" t="s">
        <v>111</v>
      </c>
      <c r="F33" s="143" t="s">
        <v>77</v>
      </c>
    </row>
    <row r="34" spans="1:10" ht="25.95" customHeight="1" x14ac:dyDescent="0.25">
      <c r="A34" s="144"/>
      <c r="B34" s="164" t="s">
        <v>52</v>
      </c>
      <c r="C34" s="125">
        <v>50000</v>
      </c>
      <c r="D34" s="164"/>
      <c r="E34" s="124"/>
      <c r="F34" s="145">
        <f>G44*0.05</f>
        <v>50000</v>
      </c>
    </row>
    <row r="35" spans="1:10" ht="25.95" customHeight="1" x14ac:dyDescent="0.25">
      <c r="A35" s="144"/>
      <c r="B35" s="124" t="s">
        <v>133</v>
      </c>
      <c r="C35" s="125">
        <f>'Entrée escalier'!E59</f>
        <v>229368</v>
      </c>
      <c r="D35" s="124"/>
      <c r="E35" s="120"/>
      <c r="F35" s="145">
        <f t="shared" ref="F35:F41" si="2">SUM(C35:E35)</f>
        <v>229368</v>
      </c>
    </row>
    <row r="36" spans="1:10" s="96" customFormat="1" ht="30" customHeight="1" x14ac:dyDescent="0.25">
      <c r="A36" s="146"/>
      <c r="B36" s="124" t="s">
        <v>69</v>
      </c>
      <c r="C36" s="125">
        <v>94888</v>
      </c>
      <c r="D36" s="170">
        <v>5735</v>
      </c>
      <c r="E36" s="106">
        <v>18673.199999999997</v>
      </c>
      <c r="F36" s="145">
        <f>SUM(C36:E36)</f>
        <v>119296.2</v>
      </c>
    </row>
    <row r="37" spans="1:10" ht="30" customHeight="1" x14ac:dyDescent="0.25">
      <c r="A37" s="147"/>
      <c r="B37" s="124" t="s">
        <v>53</v>
      </c>
      <c r="C37" s="162">
        <v>208580.95</v>
      </c>
      <c r="D37" s="124"/>
      <c r="E37" s="120"/>
      <c r="F37" s="172">
        <f t="shared" si="2"/>
        <v>208580.95</v>
      </c>
    </row>
    <row r="38" spans="1:10" ht="30" customHeight="1" x14ac:dyDescent="0.25">
      <c r="A38" s="147"/>
      <c r="B38" s="124" t="s">
        <v>54</v>
      </c>
      <c r="C38" s="125">
        <v>103554</v>
      </c>
      <c r="D38" s="124"/>
      <c r="E38" s="120"/>
      <c r="F38" s="172">
        <f t="shared" si="2"/>
        <v>103554</v>
      </c>
    </row>
    <row r="39" spans="1:10" ht="30" customHeight="1" x14ac:dyDescent="0.25">
      <c r="A39" s="148"/>
      <c r="B39" s="124" t="s">
        <v>55</v>
      </c>
      <c r="C39" s="162">
        <v>174700</v>
      </c>
      <c r="D39" s="124"/>
      <c r="E39" s="120"/>
      <c r="F39" s="172">
        <f t="shared" si="2"/>
        <v>174700</v>
      </c>
      <c r="G39" s="137"/>
      <c r="J39" s="119"/>
    </row>
    <row r="40" spans="1:10" ht="30" customHeight="1" x14ac:dyDescent="0.25">
      <c r="A40" s="148"/>
      <c r="B40" s="124" t="s">
        <v>75</v>
      </c>
      <c r="C40" s="162">
        <v>50000</v>
      </c>
      <c r="D40" s="124"/>
      <c r="E40" s="120"/>
      <c r="F40" s="172">
        <f t="shared" si="2"/>
        <v>50000</v>
      </c>
      <c r="G40" s="134"/>
      <c r="J40" s="119"/>
    </row>
    <row r="41" spans="1:10" ht="30" customHeight="1" x14ac:dyDescent="0.25">
      <c r="A41" s="148"/>
      <c r="B41" s="124" t="s">
        <v>56</v>
      </c>
      <c r="C41" s="162">
        <v>220000</v>
      </c>
      <c r="D41" s="124"/>
      <c r="E41" s="120"/>
      <c r="F41" s="172">
        <f t="shared" si="2"/>
        <v>220000</v>
      </c>
      <c r="G41" s="133" t="s">
        <v>66</v>
      </c>
    </row>
    <row r="42" spans="1:10" s="96" customFormat="1" ht="7.2" customHeight="1" x14ac:dyDescent="0.25">
      <c r="A42" s="149"/>
      <c r="B42" s="135"/>
      <c r="C42" s="163"/>
      <c r="D42" s="135"/>
      <c r="E42" s="135"/>
      <c r="F42" s="150"/>
      <c r="J42" s="105"/>
    </row>
    <row r="43" spans="1:10" x14ac:dyDescent="0.25">
      <c r="A43" s="151"/>
      <c r="B43" s="152"/>
      <c r="C43" s="160"/>
      <c r="D43" s="167"/>
      <c r="E43" s="160"/>
      <c r="F43" s="153"/>
      <c r="G43" s="138" t="s">
        <v>28</v>
      </c>
      <c r="H43" s="97" t="s">
        <v>29</v>
      </c>
    </row>
    <row r="44" spans="1:10" ht="13.8" thickBot="1" x14ac:dyDescent="0.3">
      <c r="A44" s="151"/>
      <c r="B44" s="154" t="s">
        <v>134</v>
      </c>
      <c r="C44" s="180">
        <f>SUM(C34:C41)</f>
        <v>1131090.95</v>
      </c>
      <c r="D44" s="98"/>
      <c r="E44" s="98"/>
      <c r="F44" s="179">
        <f>SUM(F34:F43)</f>
        <v>1155499.1499999999</v>
      </c>
      <c r="G44" s="139">
        <v>1000000</v>
      </c>
      <c r="H44" s="99">
        <f>G44*1.08</f>
        <v>1080000</v>
      </c>
      <c r="I44" s="119"/>
    </row>
    <row r="45" spans="1:10" ht="13.8" thickTop="1" x14ac:dyDescent="0.25">
      <c r="A45" s="151"/>
      <c r="B45" s="17"/>
      <c r="C45" s="95"/>
      <c r="D45" s="168"/>
      <c r="E45" s="165"/>
      <c r="F45" s="153"/>
      <c r="G45" s="140"/>
    </row>
    <row r="46" spans="1:10" ht="13.8" thickBot="1" x14ac:dyDescent="0.3">
      <c r="A46" s="151"/>
      <c r="B46" s="154" t="s">
        <v>30</v>
      </c>
      <c r="C46" s="98">
        <f>+C44*0.2</f>
        <v>226218.19</v>
      </c>
      <c r="D46" s="98"/>
      <c r="E46" s="98"/>
      <c r="F46" s="155">
        <f>+F44*0.2</f>
        <v>231099.83</v>
      </c>
      <c r="G46" s="141">
        <f>+G44*0.2</f>
        <v>200000</v>
      </c>
      <c r="I46" s="119"/>
    </row>
    <row r="47" spans="1:10" ht="13.8" thickTop="1" x14ac:dyDescent="0.25">
      <c r="A47" s="151"/>
      <c r="B47" s="154"/>
      <c r="C47" s="100"/>
      <c r="D47" s="169"/>
      <c r="E47" s="166"/>
      <c r="F47" s="156"/>
      <c r="G47" s="140"/>
    </row>
    <row r="48" spans="1:10" ht="13.8" thickBot="1" x14ac:dyDescent="0.3">
      <c r="A48" s="157"/>
      <c r="B48" s="158" t="s">
        <v>15</v>
      </c>
      <c r="C48" s="161">
        <f t="shared" ref="C48" si="3">+C44+C46</f>
        <v>1357309.14</v>
      </c>
      <c r="D48" s="161"/>
      <c r="E48" s="161"/>
      <c r="F48" s="159">
        <f t="shared" ref="F48" si="4">+F44+F46</f>
        <v>1386598.98</v>
      </c>
      <c r="G48" s="139">
        <f>+G46+G44</f>
        <v>1200000</v>
      </c>
    </row>
    <row r="49" spans="1:10" ht="13.8" thickTop="1" x14ac:dyDescent="0.25"/>
    <row r="50" spans="1:10" x14ac:dyDescent="0.25">
      <c r="A50" s="184" t="s">
        <v>141</v>
      </c>
    </row>
    <row r="51" spans="1:10" x14ac:dyDescent="0.25">
      <c r="B51" t="s">
        <v>139</v>
      </c>
    </row>
    <row r="52" spans="1:10" s="104" customFormat="1" x14ac:dyDescent="0.25">
      <c r="A52" s="103"/>
      <c r="B52" t="s">
        <v>138</v>
      </c>
      <c r="G52" s="94"/>
      <c r="H52" s="94"/>
      <c r="I52" s="94"/>
      <c r="J52" s="94"/>
    </row>
    <row r="53" spans="1:10" s="104" customFormat="1" x14ac:dyDescent="0.25">
      <c r="A53" s="103"/>
      <c r="B53" s="94" t="s">
        <v>142</v>
      </c>
      <c r="G53" s="94"/>
      <c r="H53" s="94"/>
      <c r="I53" s="94"/>
      <c r="J53" s="94"/>
    </row>
    <row r="54" spans="1:10" s="104" customFormat="1" x14ac:dyDescent="0.25">
      <c r="A54" s="103"/>
      <c r="B54" s="94" t="s">
        <v>143</v>
      </c>
      <c r="G54" s="94"/>
      <c r="H54" s="94"/>
      <c r="I54" s="94"/>
      <c r="J54" s="94"/>
    </row>
    <row r="55" spans="1:10" s="104" customFormat="1" x14ac:dyDescent="0.25">
      <c r="A55" s="103"/>
      <c r="B55" s="94" t="s">
        <v>144</v>
      </c>
      <c r="G55" s="94"/>
      <c r="H55" s="94"/>
      <c r="I55" s="94"/>
      <c r="J55" s="94"/>
    </row>
    <row r="56" spans="1:10" s="104" customFormat="1" ht="25.95" customHeight="1" x14ac:dyDescent="0.25">
      <c r="A56" s="103"/>
      <c r="B56" s="261" t="s">
        <v>147</v>
      </c>
      <c r="C56" s="261"/>
      <c r="D56" s="261"/>
      <c r="E56" s="261"/>
      <c r="G56" s="94"/>
      <c r="H56" s="94"/>
      <c r="I56" s="94"/>
      <c r="J56" s="94"/>
    </row>
    <row r="57" spans="1:10" s="104" customFormat="1" x14ac:dyDescent="0.25">
      <c r="A57" s="103"/>
      <c r="B57" s="184" t="s">
        <v>145</v>
      </c>
      <c r="G57" s="94"/>
      <c r="H57" s="94"/>
      <c r="I57" s="94"/>
      <c r="J57" s="94"/>
    </row>
    <row r="58" spans="1:10" s="104" customFormat="1" x14ac:dyDescent="0.25">
      <c r="A58" s="103"/>
      <c r="B58" s="94" t="s">
        <v>146</v>
      </c>
      <c r="G58" s="94"/>
      <c r="H58" s="94"/>
      <c r="I58" s="94"/>
      <c r="J58" s="94"/>
    </row>
    <row r="59" spans="1:10" s="104" customFormat="1" x14ac:dyDescent="0.25">
      <c r="A59" s="103"/>
      <c r="B59" s="185" t="s">
        <v>148</v>
      </c>
      <c r="G59" s="94"/>
      <c r="H59" s="94"/>
      <c r="I59" s="94"/>
      <c r="J59" s="94"/>
    </row>
    <row r="60" spans="1:10" s="104" customFormat="1" x14ac:dyDescent="0.25">
      <c r="A60" s="103"/>
      <c r="B60" s="94"/>
      <c r="G60" s="94"/>
      <c r="H60" s="94"/>
      <c r="I60" s="94"/>
      <c r="J60" s="94"/>
    </row>
    <row r="61" spans="1:10" s="104" customFormat="1" x14ac:dyDescent="0.25">
      <c r="A61" s="103"/>
      <c r="B61" s="94"/>
      <c r="G61" s="94"/>
      <c r="H61" s="94"/>
      <c r="I61" s="94"/>
      <c r="J61" s="94"/>
    </row>
  </sheetData>
  <mergeCells count="7">
    <mergeCell ref="B56:E56"/>
    <mergeCell ref="A1:F1"/>
    <mergeCell ref="A2:F2"/>
    <mergeCell ref="A3:F3"/>
    <mergeCell ref="A4:F4"/>
    <mergeCell ref="A5:F5"/>
    <mergeCell ref="A6:F6"/>
  </mergeCells>
  <printOptions horizontalCentered="1"/>
  <pageMargins left="0.51181102362204722" right="0.51181102362204722" top="0.43307086614173229" bottom="0.51181102362204722" header="0.51181102362204722" footer="0.31496062992125984"/>
  <pageSetup paperSize="9" scale="58" fitToHeight="2" orientation="landscape" useFirstPageNumber="1" horizontalDpi="4294967294" r:id="rId1"/>
  <headerFooter alignWithMargins="0">
    <oddFooter>&amp;CPage &amp;P/&amp;N</oddFooter>
  </headerFooter>
  <rowBreaks count="1" manualBreakCount="1">
    <brk id="31" max="5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470CE-2C5C-4FEE-8C4C-742072A22A3E}">
  <dimension ref="A1"/>
  <sheetViews>
    <sheetView workbookViewId="0"/>
  </sheetViews>
  <sheetFormatPr baseColWidth="10" defaultRowHeight="13.2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80A52-4E58-494A-A1E8-FFC5C209589E}">
  <dimension ref="A1:H252"/>
  <sheetViews>
    <sheetView tabSelected="1" topLeftCell="A230" zoomScale="115" zoomScaleNormal="115" workbookViewId="0">
      <selection activeCell="H22" sqref="H22"/>
    </sheetView>
  </sheetViews>
  <sheetFormatPr baseColWidth="10" defaultRowHeight="13.2" x14ac:dyDescent="0.25"/>
  <cols>
    <col min="1" max="1" width="14.21875" style="229" customWidth="1"/>
    <col min="2" max="2" width="60.77734375" customWidth="1"/>
    <col min="3" max="4" width="5.77734375" bestFit="1" customWidth="1"/>
    <col min="5" max="5" width="12.109375" bestFit="1" customWidth="1"/>
    <col min="6" max="6" width="13.6640625" style="246" bestFit="1" customWidth="1"/>
    <col min="7" max="7" width="13.44140625" bestFit="1" customWidth="1"/>
  </cols>
  <sheetData>
    <row r="1" spans="1:6" ht="14.4" x14ac:dyDescent="0.3">
      <c r="A1" s="224"/>
      <c r="B1" s="252" t="s">
        <v>23</v>
      </c>
      <c r="C1" s="252"/>
      <c r="D1" s="86"/>
      <c r="E1" s="87"/>
      <c r="F1" s="230"/>
    </row>
    <row r="2" spans="1:6" ht="14.4" x14ac:dyDescent="0.3">
      <c r="A2" s="225"/>
      <c r="B2" s="93"/>
      <c r="C2" s="93"/>
      <c r="D2" s="48"/>
      <c r="E2" s="42"/>
      <c r="F2" s="231"/>
    </row>
    <row r="3" spans="1:6" ht="34.200000000000003" customHeight="1" x14ac:dyDescent="0.25">
      <c r="A3" s="225"/>
      <c r="B3" s="253" t="s">
        <v>24</v>
      </c>
      <c r="C3" s="253"/>
      <c r="D3" s="254" t="s">
        <v>297</v>
      </c>
      <c r="E3" s="255"/>
      <c r="F3" s="256"/>
    </row>
    <row r="4" spans="1:6" x14ac:dyDescent="0.25">
      <c r="A4" s="225"/>
      <c r="B4" s="253" t="s">
        <v>283</v>
      </c>
      <c r="C4" s="253"/>
      <c r="D4" s="255"/>
      <c r="E4" s="255"/>
      <c r="F4" s="256"/>
    </row>
    <row r="5" spans="1:6" ht="14.4" x14ac:dyDescent="0.3">
      <c r="A5" s="226"/>
      <c r="B5" s="44"/>
      <c r="C5" s="44"/>
      <c r="D5" s="45"/>
      <c r="E5" s="44"/>
      <c r="F5" s="232"/>
    </row>
    <row r="6" spans="1:6" x14ac:dyDescent="0.25">
      <c r="A6" s="249" t="s">
        <v>286</v>
      </c>
      <c r="B6" s="250"/>
      <c r="C6" s="250"/>
      <c r="D6" s="250"/>
      <c r="E6" s="250"/>
      <c r="F6" s="251"/>
    </row>
    <row r="7" spans="1:6" ht="14.4" x14ac:dyDescent="0.3">
      <c r="A7" s="225"/>
      <c r="B7" s="47"/>
      <c r="C7" s="42"/>
      <c r="D7" s="48"/>
      <c r="E7" s="42"/>
      <c r="F7" s="231"/>
    </row>
    <row r="8" spans="1:6" x14ac:dyDescent="0.25">
      <c r="A8" s="225"/>
      <c r="B8" s="11" t="s">
        <v>2</v>
      </c>
      <c r="C8" s="259"/>
      <c r="D8" s="259"/>
      <c r="E8" s="259"/>
      <c r="F8" s="260"/>
    </row>
    <row r="9" spans="1:6" x14ac:dyDescent="0.25">
      <c r="A9" s="227"/>
      <c r="B9" s="28" t="s">
        <v>3</v>
      </c>
      <c r="C9" s="257"/>
      <c r="D9" s="257"/>
      <c r="E9" s="257"/>
      <c r="F9" s="258"/>
    </row>
    <row r="10" spans="1:6" x14ac:dyDescent="0.25">
      <c r="A10" s="227"/>
      <c r="B10" s="28" t="s">
        <v>20</v>
      </c>
      <c r="C10" s="257"/>
      <c r="D10" s="257"/>
      <c r="E10" s="257"/>
      <c r="F10" s="258"/>
    </row>
    <row r="11" spans="1:6" x14ac:dyDescent="0.25">
      <c r="A11" s="227"/>
      <c r="B11" s="28" t="s">
        <v>4</v>
      </c>
      <c r="C11" s="257"/>
      <c r="D11" s="257"/>
      <c r="E11" s="257"/>
      <c r="F11" s="258"/>
    </row>
    <row r="12" spans="1:6" x14ac:dyDescent="0.25">
      <c r="A12" s="227"/>
      <c r="B12" s="28" t="s">
        <v>5</v>
      </c>
      <c r="C12" s="257"/>
      <c r="D12" s="257"/>
      <c r="E12" s="257"/>
      <c r="F12" s="258"/>
    </row>
    <row r="13" spans="1:6" x14ac:dyDescent="0.25">
      <c r="A13" s="227"/>
      <c r="B13" s="51" t="s">
        <v>17</v>
      </c>
      <c r="C13" s="257"/>
      <c r="D13" s="257"/>
      <c r="E13" s="257"/>
      <c r="F13" s="258"/>
    </row>
    <row r="14" spans="1:6" x14ac:dyDescent="0.25">
      <c r="A14" s="227"/>
      <c r="B14" s="51" t="s">
        <v>18</v>
      </c>
      <c r="C14" s="257"/>
      <c r="D14" s="257"/>
      <c r="E14" s="257"/>
      <c r="F14" s="258"/>
    </row>
    <row r="15" spans="1:6" x14ac:dyDescent="0.25">
      <c r="A15" s="226"/>
      <c r="B15" s="13"/>
      <c r="C15" s="12"/>
      <c r="D15" s="14"/>
      <c r="E15" s="12"/>
      <c r="F15" s="233"/>
    </row>
    <row r="16" spans="1:6" ht="14.4" x14ac:dyDescent="0.3">
      <c r="A16" s="225"/>
      <c r="B16" s="39"/>
      <c r="C16" s="39"/>
      <c r="D16" s="39"/>
      <c r="E16" s="39"/>
      <c r="F16" s="234"/>
    </row>
    <row r="17" spans="1:6" ht="51.6" customHeight="1" x14ac:dyDescent="0.25">
      <c r="A17" s="85" t="s">
        <v>6</v>
      </c>
      <c r="B17" s="8" t="s">
        <v>7</v>
      </c>
      <c r="C17" s="9" t="s">
        <v>8</v>
      </c>
      <c r="D17" s="15" t="s">
        <v>35</v>
      </c>
      <c r="E17" s="10" t="s">
        <v>9</v>
      </c>
      <c r="F17" s="235" t="s">
        <v>10</v>
      </c>
    </row>
    <row r="18" spans="1:6" x14ac:dyDescent="0.25">
      <c r="A18" s="228"/>
      <c r="B18" s="186"/>
      <c r="C18" s="187"/>
      <c r="D18" s="187"/>
      <c r="E18" s="31"/>
      <c r="F18" s="236"/>
    </row>
    <row r="19" spans="1:6" x14ac:dyDescent="0.25">
      <c r="A19" s="121">
        <v>3</v>
      </c>
      <c r="B19" s="198" t="s">
        <v>149</v>
      </c>
      <c r="C19" s="3"/>
      <c r="D19" s="3"/>
      <c r="E19" s="7"/>
      <c r="F19" s="237"/>
    </row>
    <row r="20" spans="1:6" x14ac:dyDescent="0.25">
      <c r="A20" s="121"/>
      <c r="B20" s="189"/>
      <c r="C20" s="3"/>
      <c r="D20" s="3"/>
      <c r="E20" s="7"/>
      <c r="F20" s="237"/>
    </row>
    <row r="21" spans="1:6" x14ac:dyDescent="0.25">
      <c r="A21" s="121" t="s">
        <v>19</v>
      </c>
      <c r="B21" s="190" t="s">
        <v>154</v>
      </c>
      <c r="C21" s="3"/>
      <c r="D21" s="3"/>
      <c r="E21" s="7"/>
      <c r="F21" s="237"/>
    </row>
    <row r="22" spans="1:6" x14ac:dyDescent="0.25">
      <c r="A22" s="121"/>
      <c r="B22" s="190"/>
      <c r="C22" s="3"/>
      <c r="D22" s="3"/>
      <c r="E22" s="7"/>
      <c r="F22" s="237"/>
    </row>
    <row r="23" spans="1:6" x14ac:dyDescent="0.25">
      <c r="A23" s="121"/>
      <c r="B23" s="191" t="s">
        <v>58</v>
      </c>
      <c r="C23" s="3"/>
      <c r="D23" s="3"/>
      <c r="E23" s="7"/>
      <c r="F23" s="238">
        <f>SUM(F21)</f>
        <v>0</v>
      </c>
    </row>
    <row r="24" spans="1:6" x14ac:dyDescent="0.25">
      <c r="A24" s="121"/>
      <c r="B24" s="189"/>
      <c r="C24" s="3"/>
      <c r="D24" s="3"/>
      <c r="E24" s="7"/>
      <c r="F24" s="237"/>
    </row>
    <row r="25" spans="1:6" x14ac:dyDescent="0.25">
      <c r="A25" s="203" t="s">
        <v>19</v>
      </c>
      <c r="B25" s="114" t="s">
        <v>155</v>
      </c>
      <c r="C25" s="66"/>
      <c r="D25" s="3"/>
      <c r="E25" s="7"/>
      <c r="F25" s="237"/>
    </row>
    <row r="26" spans="1:6" x14ac:dyDescent="0.25">
      <c r="A26" s="204"/>
      <c r="B26" s="199"/>
      <c r="C26" s="3"/>
      <c r="D26" s="3"/>
      <c r="E26" s="7"/>
      <c r="F26" s="239"/>
    </row>
    <row r="27" spans="1:6" ht="26.4" x14ac:dyDescent="0.25">
      <c r="A27" s="204"/>
      <c r="B27" s="199" t="s">
        <v>156</v>
      </c>
      <c r="C27" s="3" t="s">
        <v>157</v>
      </c>
      <c r="D27" s="3"/>
      <c r="E27" s="7"/>
      <c r="F27" s="239">
        <f t="shared" ref="F27:F29" si="0">D27*E27</f>
        <v>0</v>
      </c>
    </row>
    <row r="28" spans="1:6" x14ac:dyDescent="0.25">
      <c r="A28" s="204"/>
      <c r="B28" s="199" t="s">
        <v>252</v>
      </c>
      <c r="C28" s="3" t="s">
        <v>157</v>
      </c>
      <c r="D28" s="3"/>
      <c r="E28" s="7"/>
      <c r="F28" s="239">
        <f t="shared" si="0"/>
        <v>0</v>
      </c>
    </row>
    <row r="29" spans="1:6" ht="26.4" x14ac:dyDescent="0.25">
      <c r="A29" s="204"/>
      <c r="B29" s="199" t="s">
        <v>259</v>
      </c>
      <c r="C29" s="3" t="s">
        <v>157</v>
      </c>
      <c r="D29" s="3"/>
      <c r="E29" s="7"/>
      <c r="F29" s="239">
        <f t="shared" si="0"/>
        <v>0</v>
      </c>
    </row>
    <row r="30" spans="1:6" x14ac:dyDescent="0.25">
      <c r="A30" s="204"/>
      <c r="B30" s="199"/>
      <c r="C30" s="3"/>
      <c r="D30" s="3"/>
      <c r="E30" s="7"/>
      <c r="F30" s="239"/>
    </row>
    <row r="31" spans="1:6" x14ac:dyDescent="0.25">
      <c r="A31" s="204"/>
      <c r="B31" s="206" t="s">
        <v>158</v>
      </c>
      <c r="C31" s="91"/>
      <c r="D31" s="81"/>
      <c r="E31" s="81"/>
      <c r="F31" s="240">
        <f>SUM(F27:F30)</f>
        <v>0</v>
      </c>
    </row>
    <row r="32" spans="1:6" x14ac:dyDescent="0.25">
      <c r="A32" s="204"/>
      <c r="B32" s="114" t="s">
        <v>218</v>
      </c>
      <c r="C32" s="66"/>
      <c r="D32" s="66"/>
      <c r="E32" s="66"/>
      <c r="F32" s="241"/>
    </row>
    <row r="33" spans="1:8" x14ac:dyDescent="0.25">
      <c r="B33" s="210"/>
      <c r="C33" s="66"/>
      <c r="D33" s="66"/>
      <c r="E33" s="66"/>
      <c r="F33" s="241"/>
      <c r="G33" s="53"/>
      <c r="H33" s="53"/>
    </row>
    <row r="34" spans="1:8" x14ac:dyDescent="0.25">
      <c r="A34" s="203"/>
      <c r="B34" s="114" t="s">
        <v>219</v>
      </c>
      <c r="C34" s="66" t="s">
        <v>220</v>
      </c>
      <c r="D34" s="66"/>
      <c r="E34" s="66"/>
      <c r="F34" s="241"/>
    </row>
    <row r="35" spans="1:8" x14ac:dyDescent="0.25">
      <c r="A35" s="121"/>
      <c r="B35" s="199"/>
      <c r="C35" s="3"/>
      <c r="D35" s="188"/>
      <c r="E35" s="188"/>
      <c r="F35" s="242"/>
    </row>
    <row r="36" spans="1:8" x14ac:dyDescent="0.25">
      <c r="A36" s="121" t="s">
        <v>292</v>
      </c>
      <c r="B36" s="114" t="s">
        <v>221</v>
      </c>
      <c r="C36" s="66"/>
      <c r="D36" s="66"/>
      <c r="E36" s="66"/>
      <c r="F36" s="241"/>
    </row>
    <row r="37" spans="1:8" x14ac:dyDescent="0.25">
      <c r="A37" s="121"/>
      <c r="B37" s="199"/>
      <c r="C37" s="3"/>
      <c r="D37" s="188"/>
      <c r="E37" s="188"/>
      <c r="F37" s="242"/>
    </row>
    <row r="38" spans="1:8" ht="13.8" thickBot="1" x14ac:dyDescent="0.3">
      <c r="A38" s="205"/>
      <c r="B38" s="199" t="s">
        <v>222</v>
      </c>
      <c r="C38" s="3"/>
      <c r="D38" s="188"/>
      <c r="E38" s="188"/>
      <c r="F38" s="242"/>
    </row>
    <row r="39" spans="1:8" ht="13.8" thickTop="1" x14ac:dyDescent="0.25">
      <c r="B39" s="207" t="s">
        <v>223</v>
      </c>
      <c r="C39" s="3" t="s">
        <v>157</v>
      </c>
      <c r="D39" s="188"/>
      <c r="E39" s="211"/>
      <c r="F39" s="237">
        <f>D39*E39</f>
        <v>0</v>
      </c>
    </row>
    <row r="40" spans="1:8" x14ac:dyDescent="0.25">
      <c r="B40" s="207" t="s">
        <v>272</v>
      </c>
      <c r="C40" s="3" t="s">
        <v>157</v>
      </c>
      <c r="D40" s="188"/>
      <c r="E40" s="211"/>
      <c r="F40" s="237">
        <f>D40*E40</f>
        <v>0</v>
      </c>
    </row>
    <row r="41" spans="1:8" x14ac:dyDescent="0.25">
      <c r="B41" s="199" t="s">
        <v>224</v>
      </c>
      <c r="C41" s="3" t="s">
        <v>157</v>
      </c>
      <c r="D41" s="188"/>
      <c r="E41" s="211"/>
      <c r="F41" s="237">
        <f>D41*E41</f>
        <v>0</v>
      </c>
    </row>
    <row r="42" spans="1:8" x14ac:dyDescent="0.25">
      <c r="B42" s="199"/>
      <c r="C42" s="3"/>
      <c r="D42" s="188"/>
      <c r="E42" s="211"/>
      <c r="F42" s="237"/>
    </row>
    <row r="43" spans="1:8" ht="39.6" x14ac:dyDescent="0.25">
      <c r="B43" s="58" t="s">
        <v>177</v>
      </c>
      <c r="C43" s="1" t="s">
        <v>157</v>
      </c>
      <c r="D43" s="1"/>
      <c r="E43" s="7"/>
      <c r="F43" s="239">
        <f>D43*E43</f>
        <v>0</v>
      </c>
    </row>
    <row r="44" spans="1:8" x14ac:dyDescent="0.25">
      <c r="C44" s="3"/>
      <c r="D44" s="188"/>
      <c r="E44" s="211"/>
      <c r="F44" s="237"/>
    </row>
    <row r="45" spans="1:8" x14ac:dyDescent="0.25">
      <c r="B45" s="89" t="s">
        <v>284</v>
      </c>
      <c r="C45" s="3"/>
      <c r="D45" s="188"/>
      <c r="E45" s="211"/>
      <c r="F45" s="237"/>
    </row>
    <row r="46" spans="1:8" x14ac:dyDescent="0.25">
      <c r="B46" s="199" t="s">
        <v>285</v>
      </c>
      <c r="C46" s="3" t="s">
        <v>47</v>
      </c>
      <c r="D46" s="188"/>
      <c r="E46" s="211"/>
      <c r="F46" s="239">
        <f>D46*E46</f>
        <v>0</v>
      </c>
    </row>
    <row r="47" spans="1:8" x14ac:dyDescent="0.25">
      <c r="B47" s="199"/>
      <c r="C47" s="3"/>
      <c r="D47" s="188"/>
      <c r="E47" s="211"/>
      <c r="F47" s="237"/>
    </row>
    <row r="48" spans="1:8" x14ac:dyDescent="0.25">
      <c r="A48" s="229" t="s">
        <v>293</v>
      </c>
      <c r="B48" s="114" t="s">
        <v>225</v>
      </c>
      <c r="C48" s="66"/>
      <c r="D48" s="66"/>
      <c r="E48" s="209"/>
      <c r="F48" s="237"/>
    </row>
    <row r="49" spans="1:6" x14ac:dyDescent="0.25">
      <c r="B49" s="199"/>
      <c r="C49" s="3"/>
      <c r="D49" s="188"/>
      <c r="E49" s="211"/>
      <c r="F49" s="237"/>
    </row>
    <row r="50" spans="1:6" x14ac:dyDescent="0.25">
      <c r="B50" s="199" t="s">
        <v>226</v>
      </c>
      <c r="C50" s="3"/>
      <c r="D50" s="188"/>
      <c r="E50" s="211"/>
      <c r="F50" s="237"/>
    </row>
    <row r="51" spans="1:6" x14ac:dyDescent="0.25">
      <c r="B51" s="212" t="s">
        <v>227</v>
      </c>
      <c r="C51" s="3" t="s">
        <v>50</v>
      </c>
      <c r="D51" s="188"/>
      <c r="E51" s="211"/>
      <c r="F51" s="237">
        <f t="shared" ref="F51:F57" si="1">D51*E51</f>
        <v>0</v>
      </c>
    </row>
    <row r="52" spans="1:6" x14ac:dyDescent="0.25">
      <c r="B52" s="212" t="s">
        <v>228</v>
      </c>
      <c r="C52" s="3" t="s">
        <v>50</v>
      </c>
      <c r="D52" s="188"/>
      <c r="E52" s="211"/>
      <c r="F52" s="237">
        <f t="shared" si="1"/>
        <v>0</v>
      </c>
    </row>
    <row r="53" spans="1:6" x14ac:dyDescent="0.25">
      <c r="B53" s="212" t="s">
        <v>229</v>
      </c>
      <c r="C53" s="3" t="s">
        <v>50</v>
      </c>
      <c r="D53" s="188"/>
      <c r="E53" s="211"/>
      <c r="F53" s="237">
        <f t="shared" si="1"/>
        <v>0</v>
      </c>
    </row>
    <row r="54" spans="1:6" x14ac:dyDescent="0.25">
      <c r="B54" s="212" t="s">
        <v>230</v>
      </c>
      <c r="C54" s="3" t="s">
        <v>50</v>
      </c>
      <c r="D54" s="188"/>
      <c r="E54" s="211"/>
      <c r="F54" s="237">
        <f t="shared" si="1"/>
        <v>0</v>
      </c>
    </row>
    <row r="55" spans="1:6" x14ac:dyDescent="0.25">
      <c r="A55" s="229" t="s">
        <v>294</v>
      </c>
      <c r="B55" s="212" t="s">
        <v>271</v>
      </c>
      <c r="C55" s="3" t="s">
        <v>50</v>
      </c>
      <c r="D55" s="188"/>
      <c r="E55" s="211"/>
      <c r="F55" s="237">
        <f t="shared" si="1"/>
        <v>0</v>
      </c>
    </row>
    <row r="56" spans="1:6" x14ac:dyDescent="0.25">
      <c r="B56" s="212" t="s">
        <v>273</v>
      </c>
      <c r="C56" s="3" t="s">
        <v>50</v>
      </c>
      <c r="D56" s="188"/>
      <c r="E56" s="211"/>
      <c r="F56" s="237">
        <f t="shared" si="1"/>
        <v>0</v>
      </c>
    </row>
    <row r="57" spans="1:6" x14ac:dyDescent="0.25">
      <c r="B57" s="212" t="s">
        <v>274</v>
      </c>
      <c r="C57" s="3" t="s">
        <v>50</v>
      </c>
      <c r="D57" s="188"/>
      <c r="E57" s="211"/>
      <c r="F57" s="237">
        <f t="shared" si="1"/>
        <v>0</v>
      </c>
    </row>
    <row r="58" spans="1:6" x14ac:dyDescent="0.25">
      <c r="B58" s="212"/>
      <c r="C58" s="3"/>
      <c r="D58" s="188"/>
      <c r="E58" s="211"/>
      <c r="F58" s="237"/>
    </row>
    <row r="59" spans="1:6" ht="26.4" x14ac:dyDescent="0.25">
      <c r="B59" s="199" t="s">
        <v>231</v>
      </c>
      <c r="C59" s="3" t="s">
        <v>50</v>
      </c>
      <c r="D59" s="188"/>
      <c r="E59" s="211"/>
      <c r="F59" s="237">
        <f t="shared" ref="F59" si="2">D59*E59</f>
        <v>0</v>
      </c>
    </row>
    <row r="60" spans="1:6" x14ac:dyDescent="0.25">
      <c r="B60" s="199"/>
      <c r="C60" s="3"/>
      <c r="D60" s="188"/>
      <c r="E60" s="211"/>
      <c r="F60" s="237"/>
    </row>
    <row r="61" spans="1:6" x14ac:dyDescent="0.25">
      <c r="B61" s="114" t="s">
        <v>275</v>
      </c>
      <c r="F61" s="237"/>
    </row>
    <row r="62" spans="1:6" x14ac:dyDescent="0.25">
      <c r="B62" s="199"/>
      <c r="C62" s="3"/>
      <c r="D62" s="188"/>
      <c r="E62" s="211"/>
      <c r="F62" s="237"/>
    </row>
    <row r="63" spans="1:6" x14ac:dyDescent="0.25">
      <c r="B63" s="199" t="s">
        <v>277</v>
      </c>
      <c r="C63" s="3" t="s">
        <v>276</v>
      </c>
      <c r="D63" s="188"/>
      <c r="E63" s="211"/>
      <c r="F63" s="237">
        <f>D63*E63</f>
        <v>0</v>
      </c>
    </row>
    <row r="64" spans="1:6" x14ac:dyDescent="0.25">
      <c r="B64" s="199"/>
      <c r="C64" s="3"/>
      <c r="D64" s="188"/>
      <c r="E64" s="211"/>
      <c r="F64" s="237"/>
    </row>
    <row r="65" spans="1:6" x14ac:dyDescent="0.25">
      <c r="B65" s="199"/>
      <c r="C65" s="3"/>
      <c r="D65" s="188"/>
      <c r="E65" s="211"/>
      <c r="F65" s="237"/>
    </row>
    <row r="66" spans="1:6" x14ac:dyDescent="0.25">
      <c r="A66" s="229" t="s">
        <v>295</v>
      </c>
      <c r="B66" s="114" t="s">
        <v>232</v>
      </c>
      <c r="C66" s="3"/>
      <c r="D66" s="188"/>
      <c r="E66" s="211"/>
      <c r="F66" s="237"/>
    </row>
    <row r="67" spans="1:6" x14ac:dyDescent="0.25">
      <c r="B67" s="199"/>
      <c r="C67" s="3"/>
      <c r="D67" s="188"/>
      <c r="E67" s="211"/>
      <c r="F67" s="237"/>
    </row>
    <row r="68" spans="1:6" ht="26.4" x14ac:dyDescent="0.25">
      <c r="B68" s="199" t="s">
        <v>233</v>
      </c>
      <c r="C68" s="3"/>
      <c r="D68" s="188"/>
      <c r="E68" s="211"/>
      <c r="F68" s="237"/>
    </row>
    <row r="69" spans="1:6" x14ac:dyDescent="0.25">
      <c r="B69" s="207" t="s">
        <v>234</v>
      </c>
      <c r="C69" s="3" t="s">
        <v>51</v>
      </c>
      <c r="D69" s="188"/>
      <c r="E69" s="211"/>
      <c r="F69" s="237">
        <f>D69*E69</f>
        <v>0</v>
      </c>
    </row>
    <row r="70" spans="1:6" x14ac:dyDescent="0.25">
      <c r="B70" s="207" t="s">
        <v>235</v>
      </c>
      <c r="C70" s="3" t="s">
        <v>51</v>
      </c>
      <c r="D70" s="188"/>
      <c r="E70" s="211"/>
      <c r="F70" s="237">
        <f>D70*E70</f>
        <v>0</v>
      </c>
    </row>
    <row r="71" spans="1:6" x14ac:dyDescent="0.25">
      <c r="B71" s="207" t="s">
        <v>236</v>
      </c>
      <c r="C71" s="3" t="s">
        <v>51</v>
      </c>
      <c r="D71" s="188"/>
      <c r="E71" s="211"/>
      <c r="F71" s="237">
        <f>D71*E71</f>
        <v>0</v>
      </c>
    </row>
    <row r="72" spans="1:6" x14ac:dyDescent="0.25">
      <c r="B72" s="207" t="s">
        <v>237</v>
      </c>
      <c r="C72" s="3" t="s">
        <v>51</v>
      </c>
      <c r="D72" s="188"/>
      <c r="E72" s="211"/>
      <c r="F72" s="237">
        <f>D72*E72</f>
        <v>0</v>
      </c>
    </row>
    <row r="73" spans="1:6" x14ac:dyDescent="0.25">
      <c r="B73" s="207" t="s">
        <v>238</v>
      </c>
      <c r="C73" s="3" t="s">
        <v>51</v>
      </c>
      <c r="D73" s="188"/>
      <c r="E73" s="211"/>
      <c r="F73" s="237">
        <f t="shared" ref="F73:F79" si="3">D73*E73</f>
        <v>0</v>
      </c>
    </row>
    <row r="74" spans="1:6" x14ac:dyDescent="0.25">
      <c r="B74" s="207" t="s">
        <v>239</v>
      </c>
      <c r="C74" s="3" t="s">
        <v>51</v>
      </c>
      <c r="D74" s="188"/>
      <c r="E74" s="211"/>
      <c r="F74" s="237">
        <f t="shared" si="3"/>
        <v>0</v>
      </c>
    </row>
    <row r="75" spans="1:6" x14ac:dyDescent="0.25">
      <c r="B75" s="207" t="s">
        <v>240</v>
      </c>
      <c r="C75" s="3" t="s">
        <v>51</v>
      </c>
      <c r="D75" s="188"/>
      <c r="E75" s="211"/>
      <c r="F75" s="237">
        <f t="shared" si="3"/>
        <v>0</v>
      </c>
    </row>
    <row r="76" spans="1:6" x14ac:dyDescent="0.25">
      <c r="B76" s="207" t="s">
        <v>241</v>
      </c>
      <c r="C76" s="3" t="s">
        <v>51</v>
      </c>
      <c r="D76" s="188"/>
      <c r="E76" s="211"/>
      <c r="F76" s="237">
        <f t="shared" si="3"/>
        <v>0</v>
      </c>
    </row>
    <row r="77" spans="1:6" x14ac:dyDescent="0.25">
      <c r="B77" s="199" t="s">
        <v>242</v>
      </c>
      <c r="C77" s="3" t="s">
        <v>157</v>
      </c>
      <c r="D77" s="188"/>
      <c r="E77" s="211"/>
      <c r="F77" s="237">
        <f>D77*E77</f>
        <v>0</v>
      </c>
    </row>
    <row r="78" spans="1:6" x14ac:dyDescent="0.25">
      <c r="B78" s="199" t="s">
        <v>243</v>
      </c>
      <c r="C78" s="3" t="s">
        <v>157</v>
      </c>
      <c r="D78" s="188"/>
      <c r="E78" s="211"/>
      <c r="F78" s="237">
        <f>D78*E78</f>
        <v>0</v>
      </c>
    </row>
    <row r="79" spans="1:6" x14ac:dyDescent="0.25">
      <c r="B79" s="199" t="s">
        <v>244</v>
      </c>
      <c r="C79" s="3" t="s">
        <v>174</v>
      </c>
      <c r="D79" s="188"/>
      <c r="E79" s="211"/>
      <c r="F79" s="237">
        <f t="shared" si="3"/>
        <v>0</v>
      </c>
    </row>
    <row r="80" spans="1:6" x14ac:dyDescent="0.25">
      <c r="B80" s="199"/>
      <c r="C80" s="3"/>
      <c r="D80" s="188"/>
      <c r="E80" s="211"/>
      <c r="F80" s="237"/>
    </row>
    <row r="81" spans="1:6" x14ac:dyDescent="0.25">
      <c r="B81" s="213"/>
      <c r="C81" s="66"/>
      <c r="D81" s="66"/>
      <c r="E81" s="209"/>
      <c r="F81" s="237"/>
    </row>
    <row r="82" spans="1:6" x14ac:dyDescent="0.25">
      <c r="B82" s="213"/>
      <c r="C82" s="66"/>
      <c r="D82" s="66"/>
      <c r="E82" s="209"/>
      <c r="F82" s="237"/>
    </row>
    <row r="83" spans="1:6" x14ac:dyDescent="0.25">
      <c r="B83" s="213"/>
      <c r="C83" s="66"/>
      <c r="D83" s="66"/>
      <c r="E83" s="209"/>
      <c r="F83" s="237"/>
    </row>
    <row r="84" spans="1:6" x14ac:dyDescent="0.25">
      <c r="B84" s="206" t="s">
        <v>298</v>
      </c>
      <c r="C84" s="91"/>
      <c r="D84" s="81"/>
      <c r="E84" s="202"/>
      <c r="F84" s="240">
        <f>SUM(F39:F79)</f>
        <v>0</v>
      </c>
    </row>
    <row r="85" spans="1:6" x14ac:dyDescent="0.25">
      <c r="A85" s="204"/>
      <c r="B85" s="114"/>
      <c r="C85" s="200"/>
      <c r="D85" s="200"/>
      <c r="E85" s="201"/>
      <c r="F85" s="239"/>
    </row>
    <row r="86" spans="1:6" x14ac:dyDescent="0.25">
      <c r="A86" s="203" t="s">
        <v>159</v>
      </c>
      <c r="B86" s="114" t="s">
        <v>160</v>
      </c>
      <c r="C86" s="66"/>
      <c r="D86" s="3"/>
      <c r="E86" s="7"/>
      <c r="F86" s="237"/>
    </row>
    <row r="87" spans="1:6" x14ac:dyDescent="0.25">
      <c r="A87" s="204"/>
      <c r="B87" s="199"/>
      <c r="C87" s="3"/>
      <c r="D87" s="3"/>
      <c r="E87" s="7"/>
      <c r="F87" s="239"/>
    </row>
    <row r="88" spans="1:6" x14ac:dyDescent="0.25">
      <c r="A88" s="204" t="s">
        <v>161</v>
      </c>
      <c r="B88" s="114" t="s">
        <v>162</v>
      </c>
      <c r="C88" s="3"/>
      <c r="D88" s="3"/>
      <c r="E88" s="7"/>
      <c r="F88" s="239"/>
    </row>
    <row r="89" spans="1:6" x14ac:dyDescent="0.25">
      <c r="A89" s="204"/>
      <c r="B89" s="199"/>
      <c r="C89" s="3"/>
      <c r="D89" s="3"/>
      <c r="E89" s="7"/>
      <c r="F89" s="239"/>
    </row>
    <row r="90" spans="1:6" ht="26.4" x14ac:dyDescent="0.25">
      <c r="A90" s="204"/>
      <c r="B90" s="199" t="s">
        <v>258</v>
      </c>
      <c r="C90" s="3" t="s">
        <v>157</v>
      </c>
      <c r="D90" s="3"/>
      <c r="E90" s="7"/>
      <c r="F90" s="239">
        <f t="shared" ref="F90:F91" si="4">D90*E90</f>
        <v>0</v>
      </c>
    </row>
    <row r="91" spans="1:6" ht="26.4" x14ac:dyDescent="0.25">
      <c r="A91" s="204"/>
      <c r="B91" s="199" t="s">
        <v>260</v>
      </c>
      <c r="C91" s="3" t="s">
        <v>157</v>
      </c>
      <c r="D91" s="3"/>
      <c r="E91" s="7"/>
      <c r="F91" s="239">
        <f t="shared" si="4"/>
        <v>0</v>
      </c>
    </row>
    <row r="92" spans="1:6" x14ac:dyDescent="0.25">
      <c r="A92" s="204"/>
      <c r="B92" s="199"/>
      <c r="C92" s="3"/>
      <c r="D92" s="3"/>
      <c r="E92" s="7"/>
      <c r="F92" s="239"/>
    </row>
    <row r="93" spans="1:6" x14ac:dyDescent="0.25">
      <c r="A93" s="56"/>
      <c r="B93" s="89" t="s">
        <v>282</v>
      </c>
      <c r="C93" s="3"/>
      <c r="D93" s="1"/>
      <c r="E93" s="7"/>
      <c r="F93" s="239"/>
    </row>
    <row r="94" spans="1:6" ht="26.4" x14ac:dyDescent="0.25">
      <c r="A94" s="56"/>
      <c r="B94" s="216" t="s">
        <v>279</v>
      </c>
      <c r="C94" s="3" t="s">
        <v>157</v>
      </c>
      <c r="D94" s="1"/>
      <c r="E94" s="7"/>
      <c r="F94" s="239">
        <f t="shared" ref="F94:F96" si="5">D94*E94</f>
        <v>0</v>
      </c>
    </row>
    <row r="95" spans="1:6" x14ac:dyDescent="0.25">
      <c r="A95" s="56"/>
      <c r="B95" s="216" t="s">
        <v>280</v>
      </c>
      <c r="C95" s="3" t="s">
        <v>157</v>
      </c>
      <c r="D95" s="1"/>
      <c r="E95" s="7"/>
      <c r="F95" s="239">
        <f t="shared" si="5"/>
        <v>0</v>
      </c>
    </row>
    <row r="96" spans="1:6" x14ac:dyDescent="0.25">
      <c r="A96" s="56"/>
      <c r="B96" s="216" t="s">
        <v>281</v>
      </c>
      <c r="C96" s="3" t="s">
        <v>157</v>
      </c>
      <c r="D96" s="1"/>
      <c r="E96" s="7"/>
      <c r="F96" s="239">
        <f t="shared" si="5"/>
        <v>0</v>
      </c>
    </row>
    <row r="97" spans="1:6" x14ac:dyDescent="0.25">
      <c r="A97" s="204"/>
      <c r="B97" s="199"/>
      <c r="C97" s="3"/>
      <c r="D97" s="3"/>
      <c r="E97" s="7"/>
      <c r="F97" s="239"/>
    </row>
    <row r="98" spans="1:6" x14ac:dyDescent="0.25">
      <c r="A98" s="204" t="s">
        <v>163</v>
      </c>
      <c r="B98" s="114" t="s">
        <v>164</v>
      </c>
      <c r="C98" s="3"/>
      <c r="D98" s="3"/>
      <c r="E98" s="7"/>
      <c r="F98" s="239"/>
    </row>
    <row r="99" spans="1:6" x14ac:dyDescent="0.25">
      <c r="A99" s="204"/>
      <c r="B99" s="199"/>
      <c r="C99" s="3"/>
      <c r="D99" s="3"/>
      <c r="E99" s="7"/>
      <c r="F99" s="239"/>
    </row>
    <row r="100" spans="1:6" ht="26.4" x14ac:dyDescent="0.25">
      <c r="A100" s="204"/>
      <c r="B100" s="199" t="s">
        <v>261</v>
      </c>
      <c r="C100" s="3"/>
      <c r="D100" s="3"/>
      <c r="E100" s="7"/>
      <c r="F100" s="239"/>
    </row>
    <row r="101" spans="1:6" x14ac:dyDescent="0.25">
      <c r="A101" s="204"/>
      <c r="B101" s="207" t="s">
        <v>165</v>
      </c>
      <c r="C101" s="3"/>
      <c r="D101" s="3"/>
      <c r="E101" s="7"/>
      <c r="F101" s="239"/>
    </row>
    <row r="102" spans="1:6" x14ac:dyDescent="0.25">
      <c r="A102" s="204"/>
      <c r="B102" s="208" t="s">
        <v>170</v>
      </c>
      <c r="C102" s="3" t="s">
        <v>51</v>
      </c>
      <c r="D102" s="3"/>
      <c r="E102" s="7"/>
      <c r="F102" s="239">
        <f>D102*E102</f>
        <v>0</v>
      </c>
    </row>
    <row r="103" spans="1:6" x14ac:dyDescent="0.25">
      <c r="A103" s="204"/>
      <c r="B103" s="208" t="s">
        <v>171</v>
      </c>
      <c r="C103" s="3" t="s">
        <v>51</v>
      </c>
      <c r="D103" s="3"/>
      <c r="E103" s="7"/>
      <c r="F103" s="239"/>
    </row>
    <row r="104" spans="1:6" x14ac:dyDescent="0.25">
      <c r="A104" s="204"/>
      <c r="B104" s="208" t="s">
        <v>172</v>
      </c>
      <c r="C104" s="3" t="s">
        <v>51</v>
      </c>
      <c r="D104" s="3"/>
      <c r="E104" s="7"/>
      <c r="F104" s="239">
        <f>D104*E104</f>
        <v>0</v>
      </c>
    </row>
    <row r="105" spans="1:6" x14ac:dyDescent="0.25">
      <c r="A105" s="204"/>
      <c r="B105" s="208" t="s">
        <v>175</v>
      </c>
      <c r="C105" s="3" t="s">
        <v>50</v>
      </c>
      <c r="D105" s="3"/>
      <c r="E105" s="7"/>
      <c r="F105" s="239">
        <f>D105*E105</f>
        <v>0</v>
      </c>
    </row>
    <row r="106" spans="1:6" x14ac:dyDescent="0.25">
      <c r="A106" s="204"/>
      <c r="B106" s="207" t="s">
        <v>176</v>
      </c>
      <c r="C106" s="3"/>
      <c r="D106" s="3"/>
      <c r="E106" s="7"/>
      <c r="F106" s="239"/>
    </row>
    <row r="107" spans="1:6" x14ac:dyDescent="0.25">
      <c r="A107" s="204"/>
      <c r="B107" s="208" t="s">
        <v>166</v>
      </c>
      <c r="C107" s="3" t="s">
        <v>51</v>
      </c>
      <c r="D107" s="3"/>
      <c r="E107" s="7"/>
      <c r="F107" s="239"/>
    </row>
    <row r="108" spans="1:6" x14ac:dyDescent="0.25">
      <c r="A108" s="204"/>
      <c r="B108" s="208" t="s">
        <v>167</v>
      </c>
      <c r="C108" s="3" t="s">
        <v>51</v>
      </c>
      <c r="D108" s="3"/>
      <c r="E108" s="7"/>
      <c r="F108" s="239"/>
    </row>
    <row r="109" spans="1:6" x14ac:dyDescent="0.25">
      <c r="A109" s="204"/>
      <c r="B109" s="208" t="s">
        <v>168</v>
      </c>
      <c r="C109" s="3" t="s">
        <v>51</v>
      </c>
      <c r="D109" s="188"/>
      <c r="E109" s="7"/>
      <c r="F109" s="239">
        <f t="shared" ref="F109:F110" si="6">D109*E109</f>
        <v>0</v>
      </c>
    </row>
    <row r="110" spans="1:6" x14ac:dyDescent="0.25">
      <c r="A110" s="204"/>
      <c r="B110" s="208" t="s">
        <v>169</v>
      </c>
      <c r="C110" s="3" t="s">
        <v>51</v>
      </c>
      <c r="D110" s="188"/>
      <c r="E110" s="7"/>
      <c r="F110" s="239">
        <f t="shared" si="6"/>
        <v>0</v>
      </c>
    </row>
    <row r="111" spans="1:6" x14ac:dyDescent="0.25">
      <c r="A111" s="204"/>
      <c r="B111" s="208" t="s">
        <v>170</v>
      </c>
      <c r="C111" s="3" t="s">
        <v>51</v>
      </c>
      <c r="D111" s="3"/>
      <c r="E111" s="7"/>
      <c r="F111" s="239"/>
    </row>
    <row r="112" spans="1:6" x14ac:dyDescent="0.25">
      <c r="A112" s="204"/>
      <c r="B112" s="208" t="s">
        <v>171</v>
      </c>
      <c r="C112" s="3" t="s">
        <v>51</v>
      </c>
      <c r="D112" s="3"/>
      <c r="E112" s="7"/>
      <c r="F112" s="239"/>
    </row>
    <row r="113" spans="1:6" x14ac:dyDescent="0.25">
      <c r="A113" s="204"/>
      <c r="B113" s="208" t="s">
        <v>172</v>
      </c>
      <c r="C113" s="3" t="s">
        <v>51</v>
      </c>
      <c r="D113" s="3"/>
      <c r="E113" s="7"/>
      <c r="F113" s="239"/>
    </row>
    <row r="114" spans="1:6" x14ac:dyDescent="0.25">
      <c r="A114" s="204"/>
      <c r="B114" s="208" t="s">
        <v>175</v>
      </c>
      <c r="C114" s="3" t="s">
        <v>50</v>
      </c>
      <c r="D114" s="3"/>
      <c r="E114" s="7"/>
      <c r="F114" s="239">
        <f>D114*E114</f>
        <v>0</v>
      </c>
    </row>
    <row r="115" spans="1:6" x14ac:dyDescent="0.25">
      <c r="A115" s="204"/>
      <c r="B115" s="207" t="s">
        <v>291</v>
      </c>
      <c r="C115" s="3" t="s">
        <v>39</v>
      </c>
      <c r="D115" s="3"/>
      <c r="E115" s="7"/>
      <c r="F115" s="239">
        <f t="shared" ref="F115" si="7">D115*E115</f>
        <v>0</v>
      </c>
    </row>
    <row r="116" spans="1:6" ht="26.4" x14ac:dyDescent="0.25">
      <c r="A116" s="204"/>
      <c r="B116" s="199" t="s">
        <v>262</v>
      </c>
      <c r="C116" s="3"/>
      <c r="D116" s="3"/>
      <c r="E116" s="7"/>
      <c r="F116" s="239"/>
    </row>
    <row r="117" spans="1:6" x14ac:dyDescent="0.25">
      <c r="A117" s="204"/>
      <c r="B117" s="207" t="s">
        <v>165</v>
      </c>
      <c r="C117" s="3"/>
      <c r="D117" s="3"/>
      <c r="E117" s="7"/>
      <c r="F117" s="239"/>
    </row>
    <row r="118" spans="1:6" x14ac:dyDescent="0.25">
      <c r="A118" s="204"/>
      <c r="B118" s="208" t="s">
        <v>166</v>
      </c>
      <c r="C118" s="3" t="s">
        <v>51</v>
      </c>
      <c r="D118" s="188"/>
      <c r="E118" s="7"/>
      <c r="F118" s="239">
        <f>D118*E118</f>
        <v>0</v>
      </c>
    </row>
    <row r="119" spans="1:6" x14ac:dyDescent="0.25">
      <c r="A119" s="204"/>
      <c r="B119" s="208" t="s">
        <v>167</v>
      </c>
      <c r="C119" s="3" t="s">
        <v>51</v>
      </c>
      <c r="D119" s="188"/>
      <c r="E119" s="7"/>
      <c r="F119" s="239">
        <f>D119*E119</f>
        <v>0</v>
      </c>
    </row>
    <row r="120" spans="1:6" x14ac:dyDescent="0.25">
      <c r="A120" s="204"/>
      <c r="B120" s="208" t="s">
        <v>168</v>
      </c>
      <c r="C120" s="3" t="s">
        <v>51</v>
      </c>
      <c r="D120" s="188"/>
      <c r="E120" s="7"/>
      <c r="F120" s="239">
        <f>D120*E120</f>
        <v>0</v>
      </c>
    </row>
    <row r="121" spans="1:6" x14ac:dyDescent="0.25">
      <c r="A121" s="204"/>
      <c r="B121" s="208" t="s">
        <v>169</v>
      </c>
      <c r="C121" s="3" t="s">
        <v>51</v>
      </c>
      <c r="D121" s="188"/>
      <c r="E121" s="7"/>
      <c r="F121" s="239">
        <f>D121*E121</f>
        <v>0</v>
      </c>
    </row>
    <row r="122" spans="1:6" x14ac:dyDescent="0.25">
      <c r="A122" s="204"/>
      <c r="B122" s="208" t="s">
        <v>170</v>
      </c>
      <c r="C122" s="3" t="s">
        <v>51</v>
      </c>
      <c r="D122" s="3"/>
      <c r="E122" s="7"/>
      <c r="F122" s="239">
        <f>D122*E122</f>
        <v>0</v>
      </c>
    </row>
    <row r="123" spans="1:6" x14ac:dyDescent="0.25">
      <c r="A123" s="204"/>
      <c r="B123" s="208" t="s">
        <v>171</v>
      </c>
      <c r="C123" s="3" t="s">
        <v>51</v>
      </c>
      <c r="D123" s="3"/>
      <c r="E123" s="7"/>
      <c r="F123" s="239"/>
    </row>
    <row r="124" spans="1:6" x14ac:dyDescent="0.25">
      <c r="A124" s="204"/>
      <c r="B124" s="208" t="s">
        <v>172</v>
      </c>
      <c r="C124" s="3" t="s">
        <v>51</v>
      </c>
      <c r="D124" s="3"/>
      <c r="E124" s="7"/>
      <c r="F124" s="239"/>
    </row>
    <row r="125" spans="1:6" x14ac:dyDescent="0.25">
      <c r="A125" s="204"/>
      <c r="B125" s="208" t="s">
        <v>173</v>
      </c>
      <c r="C125" s="3" t="s">
        <v>174</v>
      </c>
      <c r="D125" s="3"/>
      <c r="E125" s="7"/>
      <c r="F125" s="239"/>
    </row>
    <row r="126" spans="1:6" x14ac:dyDescent="0.25">
      <c r="A126" s="204"/>
      <c r="B126" s="208" t="s">
        <v>175</v>
      </c>
      <c r="C126" s="3" t="s">
        <v>50</v>
      </c>
      <c r="D126" s="3"/>
      <c r="E126" s="7"/>
      <c r="F126" s="239">
        <f t="shared" ref="F126" si="8">D126*E126</f>
        <v>0</v>
      </c>
    </row>
    <row r="127" spans="1:6" x14ac:dyDescent="0.25">
      <c r="A127" s="204"/>
      <c r="B127" s="207" t="s">
        <v>176</v>
      </c>
      <c r="C127" s="3"/>
      <c r="D127" s="3"/>
      <c r="E127" s="7"/>
      <c r="F127" s="239"/>
    </row>
    <row r="128" spans="1:6" x14ac:dyDescent="0.25">
      <c r="A128" s="204"/>
      <c r="B128" s="208" t="s">
        <v>166</v>
      </c>
      <c r="C128" s="3" t="s">
        <v>51</v>
      </c>
      <c r="D128" s="188"/>
      <c r="E128" s="7"/>
      <c r="F128" s="239">
        <f>D128*E128</f>
        <v>0</v>
      </c>
    </row>
    <row r="129" spans="1:8" x14ac:dyDescent="0.25">
      <c r="A129" s="204"/>
      <c r="B129" s="208" t="s">
        <v>167</v>
      </c>
      <c r="C129" s="3" t="s">
        <v>51</v>
      </c>
      <c r="D129" s="188"/>
      <c r="E129" s="7"/>
      <c r="F129" s="239">
        <f>D129*E129</f>
        <v>0</v>
      </c>
    </row>
    <row r="130" spans="1:8" x14ac:dyDescent="0.25">
      <c r="A130" s="204"/>
      <c r="B130" s="208" t="s">
        <v>168</v>
      </c>
      <c r="C130" s="3" t="s">
        <v>51</v>
      </c>
      <c r="D130" s="188"/>
      <c r="E130" s="7"/>
      <c r="F130" s="239">
        <f>D130*E130</f>
        <v>0</v>
      </c>
    </row>
    <row r="131" spans="1:8" x14ac:dyDescent="0.25">
      <c r="A131" s="204"/>
      <c r="B131" s="208" t="s">
        <v>169</v>
      </c>
      <c r="C131" s="3" t="s">
        <v>51</v>
      </c>
      <c r="D131" s="188"/>
      <c r="E131" s="7"/>
      <c r="F131" s="239">
        <f>D131*E131</f>
        <v>0</v>
      </c>
    </row>
    <row r="132" spans="1:8" x14ac:dyDescent="0.25">
      <c r="A132" s="204"/>
      <c r="B132" s="208" t="s">
        <v>170</v>
      </c>
      <c r="C132" s="3" t="s">
        <v>51</v>
      </c>
      <c r="D132" s="188"/>
      <c r="E132" s="7"/>
      <c r="F132" s="239">
        <f>D132*E132</f>
        <v>0</v>
      </c>
    </row>
    <row r="133" spans="1:8" x14ac:dyDescent="0.25">
      <c r="A133" s="204"/>
      <c r="B133" s="208" t="s">
        <v>171</v>
      </c>
      <c r="C133" s="3" t="s">
        <v>51</v>
      </c>
      <c r="D133" s="3"/>
      <c r="E133" s="7"/>
      <c r="F133" s="239"/>
    </row>
    <row r="134" spans="1:8" x14ac:dyDescent="0.25">
      <c r="A134" s="204"/>
      <c r="B134" s="208" t="s">
        <v>172</v>
      </c>
      <c r="C134" s="3" t="s">
        <v>51</v>
      </c>
      <c r="D134" s="3"/>
      <c r="E134" s="7"/>
      <c r="F134" s="239"/>
    </row>
    <row r="135" spans="1:8" x14ac:dyDescent="0.25">
      <c r="A135" s="204"/>
      <c r="B135" s="208" t="s">
        <v>173</v>
      </c>
      <c r="C135" s="3" t="s">
        <v>174</v>
      </c>
      <c r="D135" s="3"/>
      <c r="E135" s="7"/>
      <c r="F135" s="239"/>
    </row>
    <row r="136" spans="1:8" ht="39.6" x14ac:dyDescent="0.25">
      <c r="A136" s="204"/>
      <c r="B136" s="199" t="s">
        <v>177</v>
      </c>
      <c r="C136" s="3" t="s">
        <v>157</v>
      </c>
      <c r="D136" s="3"/>
      <c r="E136" s="7"/>
      <c r="F136" s="239">
        <f>E136</f>
        <v>0</v>
      </c>
      <c r="G136" s="53"/>
      <c r="H136" s="53"/>
    </row>
    <row r="137" spans="1:8" x14ac:dyDescent="0.25">
      <c r="A137" s="204"/>
      <c r="B137" s="199" t="s">
        <v>178</v>
      </c>
      <c r="C137" s="3"/>
      <c r="D137" s="3"/>
      <c r="E137" s="7"/>
      <c r="F137" s="239"/>
    </row>
    <row r="138" spans="1:8" x14ac:dyDescent="0.25">
      <c r="A138" s="204"/>
      <c r="B138" s="199"/>
      <c r="C138" s="3" t="s">
        <v>50</v>
      </c>
      <c r="D138" s="3"/>
      <c r="E138" s="7"/>
      <c r="F138" s="239">
        <f>D138*E138</f>
        <v>0</v>
      </c>
    </row>
    <row r="139" spans="1:8" x14ac:dyDescent="0.25">
      <c r="A139" s="204"/>
      <c r="B139" s="207" t="s">
        <v>167</v>
      </c>
      <c r="C139" s="3" t="s">
        <v>50</v>
      </c>
      <c r="D139" s="3"/>
      <c r="E139" s="7"/>
      <c r="F139" s="239">
        <f t="shared" ref="F139:F141" si="9">D139*E139</f>
        <v>0</v>
      </c>
    </row>
    <row r="140" spans="1:8" x14ac:dyDescent="0.25">
      <c r="A140" s="204"/>
      <c r="B140" s="207" t="s">
        <v>168</v>
      </c>
      <c r="C140" s="3" t="s">
        <v>50</v>
      </c>
      <c r="D140" s="3"/>
      <c r="E140" s="7"/>
      <c r="F140" s="239">
        <f t="shared" si="9"/>
        <v>0</v>
      </c>
    </row>
    <row r="141" spans="1:8" x14ac:dyDescent="0.25">
      <c r="A141" s="204"/>
      <c r="B141" s="207" t="s">
        <v>169</v>
      </c>
      <c r="C141" s="3" t="s">
        <v>50</v>
      </c>
      <c r="D141" s="3"/>
      <c r="E141" s="7"/>
      <c r="F141" s="239">
        <f t="shared" si="9"/>
        <v>0</v>
      </c>
    </row>
    <row r="142" spans="1:8" x14ac:dyDescent="0.25">
      <c r="A142" s="204"/>
      <c r="B142" s="199"/>
      <c r="C142" s="3"/>
      <c r="D142" s="3"/>
      <c r="E142" s="7"/>
      <c r="F142" s="239"/>
    </row>
    <row r="143" spans="1:8" x14ac:dyDescent="0.25">
      <c r="A143" s="204" t="s">
        <v>183</v>
      </c>
      <c r="B143" s="114" t="s">
        <v>179</v>
      </c>
      <c r="C143" s="3"/>
      <c r="D143" s="3"/>
      <c r="E143" s="7"/>
      <c r="F143" s="239"/>
    </row>
    <row r="144" spans="1:8" x14ac:dyDescent="0.25">
      <c r="A144" s="204"/>
      <c r="B144" s="199"/>
      <c r="C144" s="3"/>
      <c r="D144" s="3"/>
      <c r="E144" s="7"/>
      <c r="F144" s="239"/>
    </row>
    <row r="145" spans="1:6" x14ac:dyDescent="0.25">
      <c r="A145" s="204"/>
      <c r="B145" s="199" t="s">
        <v>180</v>
      </c>
      <c r="C145" s="3"/>
      <c r="D145" s="3"/>
      <c r="E145" s="7"/>
      <c r="F145" s="239"/>
    </row>
    <row r="146" spans="1:6" x14ac:dyDescent="0.25">
      <c r="A146" s="204"/>
      <c r="B146" s="207" t="s">
        <v>263</v>
      </c>
      <c r="C146" s="3" t="s">
        <v>50</v>
      </c>
      <c r="D146" s="3"/>
      <c r="E146" s="7"/>
      <c r="F146" s="239">
        <f>D146*E146</f>
        <v>0</v>
      </c>
    </row>
    <row r="147" spans="1:6" x14ac:dyDescent="0.25">
      <c r="A147" s="204"/>
      <c r="B147" s="207" t="s">
        <v>264</v>
      </c>
      <c r="C147" s="3" t="s">
        <v>50</v>
      </c>
      <c r="D147" s="214"/>
      <c r="E147" s="7"/>
      <c r="F147" s="239">
        <f>E147*D147</f>
        <v>0</v>
      </c>
    </row>
    <row r="148" spans="1:6" x14ac:dyDescent="0.25">
      <c r="A148" s="204"/>
      <c r="B148" s="207" t="s">
        <v>265</v>
      </c>
      <c r="C148" s="3" t="s">
        <v>50</v>
      </c>
      <c r="D148" s="3"/>
      <c r="E148" s="7"/>
      <c r="F148" s="239">
        <f t="shared" ref="F148" si="10">E148*D148</f>
        <v>0</v>
      </c>
    </row>
    <row r="149" spans="1:6" x14ac:dyDescent="0.25">
      <c r="A149" s="204"/>
      <c r="B149" s="207" t="s">
        <v>266</v>
      </c>
      <c r="C149" s="3" t="s">
        <v>50</v>
      </c>
      <c r="D149" s="3"/>
      <c r="E149" s="7"/>
      <c r="F149" s="239">
        <f>E149*D149</f>
        <v>0</v>
      </c>
    </row>
    <row r="150" spans="1:6" x14ac:dyDescent="0.25">
      <c r="A150" s="204"/>
      <c r="B150" s="199"/>
      <c r="C150" s="3"/>
      <c r="D150" s="3"/>
      <c r="E150" s="7"/>
      <c r="F150" s="239"/>
    </row>
    <row r="151" spans="1:6" x14ac:dyDescent="0.25">
      <c r="A151" s="204" t="s">
        <v>187</v>
      </c>
      <c r="B151" s="114" t="s">
        <v>181</v>
      </c>
      <c r="C151" s="3"/>
      <c r="D151" s="3"/>
      <c r="E151" s="7"/>
      <c r="F151" s="239"/>
    </row>
    <row r="152" spans="1:6" x14ac:dyDescent="0.25">
      <c r="A152" s="204"/>
      <c r="B152" s="199"/>
      <c r="C152" s="3"/>
      <c r="D152" s="3"/>
      <c r="E152" s="7"/>
      <c r="F152" s="239"/>
    </row>
    <row r="153" spans="1:6" x14ac:dyDescent="0.25">
      <c r="A153" s="204"/>
      <c r="B153" s="199" t="s">
        <v>182</v>
      </c>
      <c r="C153" s="3" t="s">
        <v>50</v>
      </c>
      <c r="D153" s="3"/>
      <c r="E153" s="7"/>
      <c r="F153" s="239">
        <f>D153*E153</f>
        <v>0</v>
      </c>
    </row>
    <row r="154" spans="1:6" ht="21.75" customHeight="1" x14ac:dyDescent="0.25">
      <c r="A154" s="204"/>
      <c r="B154" s="199"/>
      <c r="C154" s="3"/>
      <c r="D154" s="3"/>
      <c r="E154" s="7"/>
      <c r="F154" s="239"/>
    </row>
    <row r="155" spans="1:6" x14ac:dyDescent="0.25">
      <c r="A155" s="204" t="s">
        <v>195</v>
      </c>
      <c r="B155" s="114" t="s">
        <v>184</v>
      </c>
      <c r="C155" s="3"/>
      <c r="D155" s="3"/>
      <c r="E155" s="7"/>
      <c r="F155" s="239"/>
    </row>
    <row r="156" spans="1:6" x14ac:dyDescent="0.25">
      <c r="A156" s="204"/>
      <c r="B156" s="199"/>
      <c r="C156" s="3"/>
      <c r="D156" s="3"/>
      <c r="E156" s="7"/>
      <c r="F156" s="239"/>
    </row>
    <row r="157" spans="1:6" x14ac:dyDescent="0.25">
      <c r="A157" s="204"/>
      <c r="B157" s="199" t="s">
        <v>267</v>
      </c>
      <c r="C157" s="3"/>
      <c r="D157" s="3"/>
      <c r="E157" s="7"/>
      <c r="F157" s="239"/>
    </row>
    <row r="158" spans="1:6" x14ac:dyDescent="0.25">
      <c r="A158" s="204"/>
      <c r="B158" s="207" t="s">
        <v>269</v>
      </c>
      <c r="C158" s="3" t="s">
        <v>50</v>
      </c>
      <c r="D158" s="3"/>
      <c r="E158" s="7"/>
      <c r="F158" s="239">
        <f>D158*E158</f>
        <v>0</v>
      </c>
    </row>
    <row r="159" spans="1:6" x14ac:dyDescent="0.25">
      <c r="A159" s="204"/>
      <c r="B159" s="207" t="s">
        <v>270</v>
      </c>
      <c r="C159" s="3" t="s">
        <v>50</v>
      </c>
      <c r="D159" s="3"/>
      <c r="E159" s="7"/>
      <c r="F159" s="239">
        <f>D159*E159</f>
        <v>0</v>
      </c>
    </row>
    <row r="160" spans="1:6" x14ac:dyDescent="0.25">
      <c r="A160" s="204"/>
      <c r="B160" s="199" t="s">
        <v>268</v>
      </c>
      <c r="C160" s="3"/>
      <c r="D160" s="3"/>
      <c r="E160" s="7"/>
      <c r="F160" s="239"/>
    </row>
    <row r="161" spans="1:7" x14ac:dyDescent="0.25">
      <c r="A161" s="204"/>
      <c r="B161" s="207" t="s">
        <v>165</v>
      </c>
      <c r="C161" s="3"/>
      <c r="D161" s="3"/>
      <c r="E161" s="7"/>
      <c r="F161" s="239"/>
    </row>
    <row r="162" spans="1:7" x14ac:dyDescent="0.25">
      <c r="A162" s="204"/>
      <c r="B162" s="208" t="s">
        <v>185</v>
      </c>
      <c r="C162" s="3" t="s">
        <v>50</v>
      </c>
      <c r="D162" s="3"/>
      <c r="E162" s="7"/>
      <c r="F162" s="239"/>
    </row>
    <row r="163" spans="1:7" x14ac:dyDescent="0.25">
      <c r="A163" s="204"/>
      <c r="B163" s="208" t="s">
        <v>166</v>
      </c>
      <c r="C163" s="3" t="s">
        <v>50</v>
      </c>
      <c r="D163" s="3"/>
      <c r="E163" s="7"/>
      <c r="F163" s="239">
        <f>D163*E163</f>
        <v>0</v>
      </c>
    </row>
    <row r="164" spans="1:7" x14ac:dyDescent="0.25">
      <c r="A164" s="204"/>
      <c r="B164" s="208" t="s">
        <v>167</v>
      </c>
      <c r="C164" s="3" t="s">
        <v>50</v>
      </c>
      <c r="D164" s="3"/>
      <c r="E164" s="7"/>
      <c r="F164" s="239">
        <f>D164*E164</f>
        <v>0</v>
      </c>
    </row>
    <row r="165" spans="1:7" x14ac:dyDescent="0.25">
      <c r="A165" s="204"/>
      <c r="B165" s="207" t="s">
        <v>176</v>
      </c>
      <c r="C165" s="3"/>
      <c r="D165" s="3"/>
      <c r="E165" s="7"/>
      <c r="F165" s="239"/>
    </row>
    <row r="166" spans="1:7" x14ac:dyDescent="0.25">
      <c r="A166" s="204"/>
      <c r="B166" s="208" t="s">
        <v>185</v>
      </c>
      <c r="C166" s="3" t="s">
        <v>50</v>
      </c>
      <c r="D166" s="3"/>
      <c r="E166" s="7"/>
      <c r="F166" s="239"/>
    </row>
    <row r="167" spans="1:7" x14ac:dyDescent="0.25">
      <c r="A167" s="204"/>
      <c r="B167" s="208" t="s">
        <v>166</v>
      </c>
      <c r="C167" s="3" t="s">
        <v>50</v>
      </c>
      <c r="D167" s="3"/>
      <c r="E167" s="7"/>
      <c r="F167" s="239">
        <f>D167*E167</f>
        <v>0</v>
      </c>
    </row>
    <row r="168" spans="1:7" x14ac:dyDescent="0.25">
      <c r="A168" s="204"/>
      <c r="B168" s="208" t="s">
        <v>167</v>
      </c>
      <c r="C168" s="3" t="s">
        <v>50</v>
      </c>
      <c r="D168" s="3"/>
      <c r="E168" s="7"/>
      <c r="F168" s="239">
        <f>D168*E168</f>
        <v>0</v>
      </c>
      <c r="G168" s="223"/>
    </row>
    <row r="169" spans="1:7" x14ac:dyDescent="0.25">
      <c r="A169" s="204"/>
      <c r="B169" s="207" t="s">
        <v>186</v>
      </c>
      <c r="C169" s="3"/>
      <c r="D169" s="3"/>
      <c r="E169" s="7"/>
      <c r="F169" s="239"/>
      <c r="G169" s="223"/>
    </row>
    <row r="170" spans="1:7" x14ac:dyDescent="0.25">
      <c r="A170" s="204"/>
      <c r="B170" s="208" t="s">
        <v>185</v>
      </c>
      <c r="C170" s="3"/>
      <c r="D170" s="3"/>
      <c r="E170" s="7"/>
      <c r="F170" s="239"/>
    </row>
    <row r="171" spans="1:7" x14ac:dyDescent="0.25">
      <c r="A171" s="204"/>
      <c r="B171" s="208" t="s">
        <v>166</v>
      </c>
      <c r="C171" s="3" t="s">
        <v>50</v>
      </c>
      <c r="D171" s="3"/>
      <c r="E171" s="7"/>
      <c r="F171" s="239">
        <f t="shared" ref="F171" si="11">D171*E171</f>
        <v>0</v>
      </c>
    </row>
    <row r="172" spans="1:7" x14ac:dyDescent="0.25">
      <c r="A172" s="204"/>
      <c r="B172" s="208" t="s">
        <v>167</v>
      </c>
      <c r="C172" s="3"/>
      <c r="D172" s="3"/>
      <c r="E172" s="7"/>
      <c r="F172" s="239"/>
    </row>
    <row r="173" spans="1:7" x14ac:dyDescent="0.25">
      <c r="A173" s="204"/>
      <c r="B173" s="207" t="s">
        <v>270</v>
      </c>
      <c r="C173" s="3" t="s">
        <v>50</v>
      </c>
      <c r="D173" s="3"/>
      <c r="E173" s="7"/>
      <c r="F173" s="239">
        <f>D173*E173</f>
        <v>0</v>
      </c>
    </row>
    <row r="174" spans="1:7" x14ac:dyDescent="0.25">
      <c r="A174" s="204"/>
      <c r="B174" s="207"/>
      <c r="C174" s="3"/>
      <c r="D174" s="3"/>
      <c r="E174" s="7"/>
      <c r="F174" s="239"/>
    </row>
    <row r="175" spans="1:7" x14ac:dyDescent="0.25">
      <c r="A175" s="204" t="s">
        <v>287</v>
      </c>
      <c r="B175" s="114" t="s">
        <v>188</v>
      </c>
      <c r="C175" s="3"/>
      <c r="D175" s="3"/>
      <c r="E175" s="7"/>
      <c r="F175" s="239"/>
    </row>
    <row r="176" spans="1:7" x14ac:dyDescent="0.25">
      <c r="A176" s="204"/>
      <c r="B176" s="199"/>
      <c r="C176" s="3"/>
      <c r="D176" s="3"/>
      <c r="E176" s="7"/>
      <c r="F176" s="239"/>
    </row>
    <row r="177" spans="1:6" ht="26.4" x14ac:dyDescent="0.25">
      <c r="A177" s="204"/>
      <c r="B177" s="199" t="s">
        <v>189</v>
      </c>
      <c r="C177" s="3" t="s">
        <v>50</v>
      </c>
      <c r="D177" s="3"/>
      <c r="E177" s="7"/>
      <c r="F177" s="239">
        <f>D177*E177</f>
        <v>0</v>
      </c>
    </row>
    <row r="178" spans="1:6" ht="39.6" x14ac:dyDescent="0.25">
      <c r="A178" s="204"/>
      <c r="B178" s="199" t="s">
        <v>190</v>
      </c>
      <c r="C178" s="3" t="s">
        <v>50</v>
      </c>
      <c r="D178" s="3"/>
      <c r="E178" s="7"/>
      <c r="F178" s="239">
        <f>D178*E178</f>
        <v>0</v>
      </c>
    </row>
    <row r="179" spans="1:6" x14ac:dyDescent="0.25">
      <c r="A179" s="204"/>
      <c r="B179" s="199" t="s">
        <v>191</v>
      </c>
      <c r="C179" s="3" t="s">
        <v>50</v>
      </c>
      <c r="D179" s="3"/>
      <c r="E179" s="7"/>
      <c r="F179" s="239"/>
    </row>
    <row r="180" spans="1:6" x14ac:dyDescent="0.25">
      <c r="A180" s="204"/>
      <c r="B180" s="199" t="s">
        <v>192</v>
      </c>
      <c r="C180" s="3"/>
      <c r="D180" s="3"/>
      <c r="E180" s="7"/>
      <c r="F180" s="239"/>
    </row>
    <row r="181" spans="1:6" x14ac:dyDescent="0.25">
      <c r="A181" s="204"/>
      <c r="B181" s="207" t="s">
        <v>193</v>
      </c>
      <c r="C181" s="3" t="s">
        <v>50</v>
      </c>
      <c r="D181" s="3"/>
      <c r="E181" s="7"/>
      <c r="F181" s="239">
        <f t="shared" ref="F181:F182" si="12">D181*E181</f>
        <v>0</v>
      </c>
    </row>
    <row r="182" spans="1:6" x14ac:dyDescent="0.25">
      <c r="A182" s="204"/>
      <c r="B182" s="207" t="s">
        <v>194</v>
      </c>
      <c r="C182" s="3" t="s">
        <v>50</v>
      </c>
      <c r="D182" s="3"/>
      <c r="E182" s="7"/>
      <c r="F182" s="239">
        <f t="shared" si="12"/>
        <v>0</v>
      </c>
    </row>
    <row r="183" spans="1:6" x14ac:dyDescent="0.25">
      <c r="A183" s="204"/>
      <c r="B183" s="199"/>
      <c r="C183" s="3"/>
      <c r="D183" s="3"/>
      <c r="E183" s="7"/>
      <c r="F183" s="239"/>
    </row>
    <row r="184" spans="1:6" x14ac:dyDescent="0.25">
      <c r="A184" s="204" t="s">
        <v>288</v>
      </c>
      <c r="B184" s="114" t="s">
        <v>196</v>
      </c>
      <c r="C184" s="3"/>
      <c r="D184" s="3"/>
      <c r="E184" s="7"/>
      <c r="F184" s="239"/>
    </row>
    <row r="185" spans="1:6" x14ac:dyDescent="0.25">
      <c r="A185" s="204"/>
      <c r="B185" s="199"/>
      <c r="C185" s="3"/>
      <c r="D185" s="3"/>
      <c r="E185" s="7"/>
      <c r="F185" s="239"/>
    </row>
    <row r="186" spans="1:6" x14ac:dyDescent="0.25">
      <c r="A186" s="204"/>
      <c r="B186" s="199" t="s">
        <v>197</v>
      </c>
      <c r="C186" s="3" t="s">
        <v>157</v>
      </c>
      <c r="D186" s="3"/>
      <c r="E186" s="7"/>
      <c r="F186" s="239">
        <f>D186*E186</f>
        <v>0</v>
      </c>
    </row>
    <row r="187" spans="1:6" x14ac:dyDescent="0.25">
      <c r="A187" s="204"/>
      <c r="B187" s="199"/>
      <c r="C187" s="3"/>
      <c r="D187" s="3"/>
      <c r="E187" s="7"/>
      <c r="F187" s="239"/>
    </row>
    <row r="188" spans="1:6" x14ac:dyDescent="0.25">
      <c r="A188" s="204"/>
      <c r="B188" s="206" t="s">
        <v>198</v>
      </c>
      <c r="C188" s="91"/>
      <c r="D188" s="81"/>
      <c r="E188" s="81"/>
      <c r="F188" s="240">
        <f>SUM(F90:F187)</f>
        <v>0</v>
      </c>
    </row>
    <row r="189" spans="1:6" x14ac:dyDescent="0.25">
      <c r="A189" s="204"/>
      <c r="B189" s="114"/>
      <c r="C189" s="200"/>
      <c r="D189" s="200"/>
      <c r="E189" s="201"/>
      <c r="F189" s="239"/>
    </row>
    <row r="190" spans="1:6" x14ac:dyDescent="0.25">
      <c r="A190" s="204"/>
      <c r="B190" s="114"/>
      <c r="C190" s="200"/>
      <c r="D190" s="200"/>
      <c r="E190" s="201"/>
      <c r="F190" s="239"/>
    </row>
    <row r="191" spans="1:6" x14ac:dyDescent="0.25">
      <c r="A191" s="203" t="s">
        <v>199</v>
      </c>
      <c r="B191" s="114" t="s">
        <v>200</v>
      </c>
      <c r="C191" s="66"/>
      <c r="D191" s="3"/>
      <c r="E191" s="7"/>
      <c r="F191" s="237"/>
    </row>
    <row r="192" spans="1:6" x14ac:dyDescent="0.25">
      <c r="A192" s="204"/>
      <c r="B192" s="199"/>
      <c r="C192" s="3"/>
      <c r="D192" s="3"/>
      <c r="E192" s="7"/>
      <c r="F192" s="239"/>
    </row>
    <row r="193" spans="1:6" x14ac:dyDescent="0.25">
      <c r="A193" s="204" t="s">
        <v>201</v>
      </c>
      <c r="B193" s="114" t="s">
        <v>202</v>
      </c>
      <c r="C193" s="3"/>
      <c r="D193" s="3"/>
      <c r="E193" s="7"/>
      <c r="F193" s="239"/>
    </row>
    <row r="194" spans="1:6" x14ac:dyDescent="0.25">
      <c r="A194" s="204"/>
      <c r="B194" s="199"/>
      <c r="C194" s="3"/>
      <c r="D194" s="3"/>
      <c r="E194" s="7"/>
      <c r="F194" s="239"/>
    </row>
    <row r="195" spans="1:6" x14ac:dyDescent="0.25">
      <c r="A195" s="204"/>
      <c r="B195" s="199" t="s">
        <v>257</v>
      </c>
      <c r="C195" s="3" t="s">
        <v>157</v>
      </c>
      <c r="D195" s="3"/>
      <c r="E195" s="7"/>
      <c r="F195" s="239">
        <f>D195*E195</f>
        <v>0</v>
      </c>
    </row>
    <row r="196" spans="1:6" x14ac:dyDescent="0.25">
      <c r="A196" s="204"/>
      <c r="B196" s="199"/>
      <c r="C196" s="3"/>
      <c r="D196" s="3"/>
      <c r="E196" s="7"/>
      <c r="F196" s="239"/>
    </row>
    <row r="197" spans="1:6" x14ac:dyDescent="0.25">
      <c r="A197" s="204"/>
      <c r="B197" s="114" t="s">
        <v>204</v>
      </c>
      <c r="C197" s="3"/>
      <c r="D197" s="3"/>
      <c r="E197" s="7"/>
      <c r="F197" s="239"/>
    </row>
    <row r="198" spans="1:6" x14ac:dyDescent="0.25">
      <c r="A198" s="204"/>
      <c r="B198" s="199"/>
      <c r="C198" s="3"/>
      <c r="D198" s="3"/>
      <c r="E198" s="7"/>
      <c r="F198" s="239"/>
    </row>
    <row r="199" spans="1:6" x14ac:dyDescent="0.25">
      <c r="A199" s="204"/>
      <c r="B199" s="199" t="s">
        <v>205</v>
      </c>
      <c r="C199" s="3" t="s">
        <v>51</v>
      </c>
      <c r="D199" s="3"/>
      <c r="E199" s="7"/>
      <c r="F199" s="239">
        <f t="shared" ref="F199:F204" si="13">D199*E199</f>
        <v>0</v>
      </c>
    </row>
    <row r="200" spans="1:6" x14ac:dyDescent="0.25">
      <c r="A200" s="204"/>
      <c r="B200" s="199" t="s">
        <v>206</v>
      </c>
      <c r="C200" s="3" t="s">
        <v>50</v>
      </c>
      <c r="D200" s="3"/>
      <c r="E200" s="7"/>
      <c r="F200" s="239">
        <f t="shared" si="13"/>
        <v>0</v>
      </c>
    </row>
    <row r="201" spans="1:6" x14ac:dyDescent="0.25">
      <c r="A201" s="204"/>
      <c r="B201" s="199" t="s">
        <v>207</v>
      </c>
      <c r="C201" s="3" t="s">
        <v>51</v>
      </c>
      <c r="D201" s="3"/>
      <c r="E201" s="7"/>
      <c r="F201" s="239">
        <f t="shared" si="13"/>
        <v>0</v>
      </c>
    </row>
    <row r="202" spans="1:6" x14ac:dyDescent="0.25">
      <c r="A202" s="204"/>
      <c r="B202" s="199" t="s">
        <v>208</v>
      </c>
      <c r="C202" s="3" t="s">
        <v>50</v>
      </c>
      <c r="D202" s="3"/>
      <c r="E202" s="7"/>
      <c r="F202" s="239">
        <f t="shared" si="13"/>
        <v>0</v>
      </c>
    </row>
    <row r="203" spans="1:6" x14ac:dyDescent="0.25">
      <c r="A203" s="204"/>
      <c r="B203" s="199" t="s">
        <v>209</v>
      </c>
      <c r="C203" s="3" t="s">
        <v>50</v>
      </c>
      <c r="D203" s="3"/>
      <c r="E203" s="7"/>
      <c r="F203" s="239">
        <f t="shared" si="13"/>
        <v>0</v>
      </c>
    </row>
    <row r="204" spans="1:6" x14ac:dyDescent="0.25">
      <c r="A204" s="204"/>
      <c r="B204" s="199" t="s">
        <v>210</v>
      </c>
      <c r="C204" s="3" t="s">
        <v>157</v>
      </c>
      <c r="D204" s="3"/>
      <c r="E204" s="7"/>
      <c r="F204" s="239">
        <f t="shared" si="13"/>
        <v>0</v>
      </c>
    </row>
    <row r="205" spans="1:6" x14ac:dyDescent="0.25">
      <c r="A205" s="204"/>
      <c r="B205" s="199"/>
      <c r="C205" s="3"/>
      <c r="D205" s="3"/>
      <c r="E205" s="7"/>
      <c r="F205" s="239"/>
    </row>
    <row r="206" spans="1:6" x14ac:dyDescent="0.25">
      <c r="A206" s="204" t="s">
        <v>203</v>
      </c>
      <c r="B206" s="114" t="s">
        <v>211</v>
      </c>
      <c r="C206" s="3"/>
      <c r="D206" s="3"/>
      <c r="E206" s="7"/>
      <c r="F206" s="239"/>
    </row>
    <row r="207" spans="1:6" x14ac:dyDescent="0.25">
      <c r="A207" s="204"/>
      <c r="B207" s="199"/>
      <c r="C207" s="3"/>
      <c r="D207" s="3"/>
      <c r="E207" s="7"/>
      <c r="F207" s="239"/>
    </row>
    <row r="208" spans="1:6" x14ac:dyDescent="0.25">
      <c r="A208" s="204"/>
      <c r="B208" s="199" t="s">
        <v>212</v>
      </c>
      <c r="C208" s="3"/>
      <c r="D208" s="3"/>
      <c r="E208" s="7"/>
      <c r="F208" s="239"/>
    </row>
    <row r="209" spans="1:6" x14ac:dyDescent="0.25">
      <c r="A209" s="204"/>
      <c r="B209" s="207" t="s">
        <v>256</v>
      </c>
      <c r="C209" s="3" t="s">
        <v>50</v>
      </c>
      <c r="D209" s="3"/>
      <c r="E209" s="7"/>
      <c r="F209" s="239">
        <f>D209*E209</f>
        <v>0</v>
      </c>
    </row>
    <row r="210" spans="1:6" x14ac:dyDescent="0.25">
      <c r="A210" s="204"/>
      <c r="B210" s="199" t="s">
        <v>206</v>
      </c>
      <c r="C210" s="3" t="s">
        <v>50</v>
      </c>
      <c r="D210" s="3"/>
      <c r="E210" s="7"/>
      <c r="F210" s="239">
        <f>D210*E210</f>
        <v>0</v>
      </c>
    </row>
    <row r="211" spans="1:6" x14ac:dyDescent="0.25">
      <c r="A211" s="204"/>
      <c r="B211" s="199" t="s">
        <v>213</v>
      </c>
      <c r="C211" s="3" t="s">
        <v>50</v>
      </c>
      <c r="D211" s="3"/>
      <c r="E211" s="7"/>
      <c r="F211" s="239">
        <f>D211*E211</f>
        <v>0</v>
      </c>
    </row>
    <row r="212" spans="1:6" x14ac:dyDescent="0.25">
      <c r="A212" s="204"/>
      <c r="B212" s="199"/>
      <c r="C212" s="3"/>
      <c r="D212" s="3"/>
      <c r="E212" s="7"/>
      <c r="F212" s="239"/>
    </row>
    <row r="213" spans="1:6" x14ac:dyDescent="0.25">
      <c r="A213" s="204" t="s">
        <v>214</v>
      </c>
      <c r="B213" s="114" t="s">
        <v>215</v>
      </c>
      <c r="C213" s="3"/>
      <c r="D213" s="3"/>
      <c r="E213" s="7"/>
      <c r="F213" s="239"/>
    </row>
    <row r="214" spans="1:6" x14ac:dyDescent="0.25">
      <c r="A214" s="204"/>
      <c r="B214" s="199"/>
      <c r="C214" s="3"/>
      <c r="D214" s="3"/>
      <c r="E214" s="7"/>
      <c r="F214" s="239"/>
    </row>
    <row r="215" spans="1:6" x14ac:dyDescent="0.25">
      <c r="A215" s="204"/>
      <c r="B215" s="199" t="s">
        <v>216</v>
      </c>
      <c r="C215" s="3" t="s">
        <v>157</v>
      </c>
      <c r="D215" s="3"/>
      <c r="E215" s="7"/>
      <c r="F215" s="239">
        <f>D215*E215</f>
        <v>0</v>
      </c>
    </row>
    <row r="216" spans="1:6" x14ac:dyDescent="0.25">
      <c r="A216" s="204"/>
      <c r="B216" s="199"/>
      <c r="C216" s="3"/>
      <c r="D216" s="3"/>
      <c r="E216" s="7"/>
      <c r="F216" s="239"/>
    </row>
    <row r="217" spans="1:6" x14ac:dyDescent="0.25">
      <c r="A217" s="204"/>
      <c r="B217" s="206" t="s">
        <v>217</v>
      </c>
      <c r="C217" s="91"/>
      <c r="D217" s="81"/>
      <c r="E217" s="81"/>
      <c r="F217" s="240">
        <f>SUM(F192:F216)</f>
        <v>0</v>
      </c>
    </row>
    <row r="218" spans="1:6" x14ac:dyDescent="0.25">
      <c r="B218" s="199"/>
      <c r="C218" s="3"/>
      <c r="D218" s="3"/>
      <c r="E218" s="7"/>
      <c r="F218" s="239"/>
    </row>
    <row r="219" spans="1:6" x14ac:dyDescent="0.25">
      <c r="A219" s="204" t="s">
        <v>289</v>
      </c>
      <c r="B219" s="215" t="s">
        <v>278</v>
      </c>
      <c r="C219" s="66"/>
      <c r="D219" s="66"/>
      <c r="E219" s="209"/>
      <c r="F219" s="237"/>
    </row>
    <row r="220" spans="1:6" x14ac:dyDescent="0.25">
      <c r="B220" s="213" t="s">
        <v>290</v>
      </c>
      <c r="C220" s="66" t="s">
        <v>47</v>
      </c>
      <c r="D220" s="66"/>
      <c r="E220" s="209"/>
      <c r="F220" s="237">
        <f>D220*E220</f>
        <v>0</v>
      </c>
    </row>
    <row r="221" spans="1:6" x14ac:dyDescent="0.25">
      <c r="B221" s="213"/>
      <c r="C221" s="66"/>
      <c r="D221" s="66"/>
      <c r="E221" s="209"/>
      <c r="F221" s="237"/>
    </row>
    <row r="222" spans="1:6" x14ac:dyDescent="0.25">
      <c r="B222" s="206" t="s">
        <v>296</v>
      </c>
      <c r="C222" s="66"/>
      <c r="D222" s="66"/>
      <c r="E222" s="209"/>
      <c r="F222" s="240">
        <f>F220</f>
        <v>0</v>
      </c>
    </row>
    <row r="223" spans="1:6" x14ac:dyDescent="0.25">
      <c r="B223" s="213"/>
      <c r="C223" s="66"/>
      <c r="D223" s="66"/>
      <c r="E223" s="209"/>
      <c r="F223" s="237"/>
    </row>
    <row r="224" spans="1:6" x14ac:dyDescent="0.25">
      <c r="B224" s="114" t="s">
        <v>246</v>
      </c>
      <c r="C224" s="66"/>
      <c r="D224" s="66"/>
      <c r="E224" s="66"/>
      <c r="F224" s="241"/>
    </row>
    <row r="225" spans="2:6" x14ac:dyDescent="0.25">
      <c r="B225" s="213"/>
      <c r="C225" s="66"/>
      <c r="D225" s="66"/>
      <c r="E225" s="66"/>
      <c r="F225" s="241"/>
    </row>
    <row r="226" spans="2:6" x14ac:dyDescent="0.25">
      <c r="B226" s="213" t="s">
        <v>247</v>
      </c>
      <c r="C226" s="66" t="s">
        <v>157</v>
      </c>
      <c r="D226" s="66"/>
      <c r="E226" s="209"/>
      <c r="F226" s="237">
        <f t="shared" ref="F226" si="14">D226*E226</f>
        <v>0</v>
      </c>
    </row>
    <row r="227" spans="2:6" x14ac:dyDescent="0.25">
      <c r="B227" s="213" t="s">
        <v>248</v>
      </c>
      <c r="C227" s="66" t="s">
        <v>157</v>
      </c>
      <c r="D227" s="66"/>
      <c r="E227" s="209"/>
      <c r="F227" s="237">
        <f>D227*E227</f>
        <v>0</v>
      </c>
    </row>
    <row r="228" spans="2:6" x14ac:dyDescent="0.25">
      <c r="B228" s="213"/>
      <c r="C228" s="66"/>
      <c r="D228" s="66"/>
      <c r="E228" s="66"/>
      <c r="F228" s="241"/>
    </row>
    <row r="229" spans="2:6" x14ac:dyDescent="0.25">
      <c r="B229" s="206" t="s">
        <v>298</v>
      </c>
      <c r="C229" s="175"/>
      <c r="D229" s="175"/>
      <c r="E229" s="175"/>
      <c r="F229" s="247">
        <f>F227</f>
        <v>0</v>
      </c>
    </row>
    <row r="230" spans="2:6" x14ac:dyDescent="0.25">
      <c r="B230" s="206"/>
      <c r="C230" s="175"/>
      <c r="D230" s="175"/>
      <c r="E230" s="175"/>
      <c r="F230" s="243"/>
    </row>
    <row r="231" spans="2:6" x14ac:dyDescent="0.25">
      <c r="B231" s="114" t="s">
        <v>251</v>
      </c>
      <c r="C231" s="66" t="s">
        <v>47</v>
      </c>
      <c r="D231" s="66"/>
      <c r="E231" s="209"/>
      <c r="F231" s="237">
        <f>D231*E231</f>
        <v>0</v>
      </c>
    </row>
    <row r="232" spans="2:6" x14ac:dyDescent="0.25">
      <c r="B232" s="213"/>
      <c r="C232" s="66"/>
      <c r="D232" s="66"/>
      <c r="E232" s="209"/>
      <c r="F232" s="237"/>
    </row>
    <row r="233" spans="2:6" x14ac:dyDescent="0.25">
      <c r="B233" s="206" t="s">
        <v>298</v>
      </c>
      <c r="C233" s="91"/>
      <c r="D233" s="81"/>
      <c r="E233" s="202"/>
      <c r="F233" s="247">
        <f>SUM(F231:F232)</f>
        <v>0</v>
      </c>
    </row>
    <row r="234" spans="2:6" x14ac:dyDescent="0.25">
      <c r="B234" s="175"/>
      <c r="C234" s="175"/>
      <c r="D234" s="175"/>
      <c r="E234" s="175"/>
      <c r="F234" s="243"/>
    </row>
    <row r="235" spans="2:6" x14ac:dyDescent="0.25">
      <c r="B235" s="175"/>
      <c r="C235" s="175"/>
      <c r="D235" s="175"/>
      <c r="E235" s="175"/>
      <c r="F235" s="243"/>
    </row>
    <row r="236" spans="2:6" x14ac:dyDescent="0.25">
      <c r="B236" s="175"/>
      <c r="C236" s="175"/>
      <c r="D236" s="175"/>
      <c r="E236" s="175"/>
      <c r="F236" s="243"/>
    </row>
    <row r="237" spans="2:6" x14ac:dyDescent="0.25">
      <c r="B237" s="175" t="s">
        <v>153</v>
      </c>
      <c r="C237" s="175"/>
      <c r="D237" s="175"/>
      <c r="E237" s="175"/>
      <c r="F237" s="243"/>
    </row>
    <row r="238" spans="2:6" x14ac:dyDescent="0.25">
      <c r="B238" s="175" t="s">
        <v>154</v>
      </c>
      <c r="C238" s="175"/>
      <c r="D238" s="175"/>
      <c r="E238" s="175"/>
      <c r="F238" s="243"/>
    </row>
    <row r="239" spans="2:6" x14ac:dyDescent="0.25">
      <c r="B239" s="175" t="s">
        <v>253</v>
      </c>
      <c r="C239" s="175"/>
      <c r="D239" s="175"/>
      <c r="E239" s="175"/>
      <c r="F239" s="243"/>
    </row>
    <row r="240" spans="2:6" x14ac:dyDescent="0.25">
      <c r="B240" s="175" t="s">
        <v>218</v>
      </c>
      <c r="C240" s="175"/>
      <c r="D240" s="175"/>
      <c r="E240" s="175"/>
      <c r="F240" s="243"/>
    </row>
    <row r="241" spans="2:6" x14ac:dyDescent="0.25">
      <c r="B241" s="175" t="s">
        <v>160</v>
      </c>
      <c r="C241" s="175"/>
      <c r="D241" s="175"/>
      <c r="E241" s="175"/>
      <c r="F241" s="243"/>
    </row>
    <row r="242" spans="2:6" x14ac:dyDescent="0.25">
      <c r="B242" s="175" t="s">
        <v>254</v>
      </c>
      <c r="C242" s="175"/>
      <c r="D242" s="175"/>
      <c r="E242" s="175"/>
      <c r="F242" s="243"/>
    </row>
    <row r="243" spans="2:6" x14ac:dyDescent="0.25">
      <c r="B243" s="175" t="s">
        <v>245</v>
      </c>
      <c r="C243" s="175"/>
      <c r="D243" s="175"/>
      <c r="E243" s="175"/>
      <c r="F243" s="243"/>
    </row>
    <row r="244" spans="2:6" x14ac:dyDescent="0.25">
      <c r="B244" s="175" t="s">
        <v>255</v>
      </c>
      <c r="C244" s="175"/>
      <c r="D244" s="175"/>
      <c r="E244" s="175"/>
      <c r="F244" s="243"/>
    </row>
    <row r="245" spans="2:6" x14ac:dyDescent="0.25">
      <c r="B245" s="175" t="s">
        <v>251</v>
      </c>
      <c r="C245" s="175"/>
      <c r="D245" s="175"/>
      <c r="E245" s="175"/>
      <c r="F245" s="243"/>
    </row>
    <row r="246" spans="2:6" x14ac:dyDescent="0.25">
      <c r="B246" s="175"/>
      <c r="C246" s="175"/>
      <c r="D246" s="175"/>
      <c r="E246" s="175"/>
      <c r="F246" s="243"/>
    </row>
    <row r="247" spans="2:6" x14ac:dyDescent="0.25">
      <c r="B247" s="217" t="s">
        <v>249</v>
      </c>
      <c r="C247" s="218"/>
      <c r="D247" s="218"/>
      <c r="E247" s="218"/>
      <c r="F247" s="247">
        <f>F233+F229+F222+F217+F188+F84+F31</f>
        <v>0</v>
      </c>
    </row>
    <row r="248" spans="2:6" x14ac:dyDescent="0.25">
      <c r="B248" s="219"/>
      <c r="C248" s="220"/>
      <c r="D248" s="220"/>
      <c r="E248" s="220"/>
      <c r="F248" s="244"/>
    </row>
    <row r="249" spans="2:6" x14ac:dyDescent="0.25">
      <c r="B249" s="217" t="s">
        <v>13</v>
      </c>
      <c r="C249" s="218"/>
      <c r="D249" s="218"/>
      <c r="E249" s="218"/>
      <c r="F249" s="248">
        <f>F247*0.2</f>
        <v>0</v>
      </c>
    </row>
    <row r="250" spans="2:6" x14ac:dyDescent="0.25">
      <c r="B250" s="219"/>
      <c r="C250" s="220"/>
      <c r="D250" s="220"/>
      <c r="E250" s="220"/>
      <c r="F250" s="244"/>
    </row>
    <row r="251" spans="2:6" x14ac:dyDescent="0.25">
      <c r="B251" s="217" t="s">
        <v>250</v>
      </c>
      <c r="C251" s="218"/>
      <c r="D251" s="218"/>
      <c r="E251" s="218"/>
      <c r="F251" s="248">
        <f>F247+F249</f>
        <v>0</v>
      </c>
    </row>
    <row r="252" spans="2:6" x14ac:dyDescent="0.25">
      <c r="B252" s="221"/>
      <c r="C252" s="222"/>
      <c r="D252" s="222"/>
      <c r="E252" s="222"/>
      <c r="F252" s="245"/>
    </row>
  </sheetData>
  <mergeCells count="13">
    <mergeCell ref="C14:F14"/>
    <mergeCell ref="C8:F8"/>
    <mergeCell ref="C9:F9"/>
    <mergeCell ref="C10:F10"/>
    <mergeCell ref="C11:F11"/>
    <mergeCell ref="C12:F12"/>
    <mergeCell ref="C13:F13"/>
    <mergeCell ref="A6:F6"/>
    <mergeCell ref="B1:C1"/>
    <mergeCell ref="B3:C3"/>
    <mergeCell ref="D3:F3"/>
    <mergeCell ref="B4:C4"/>
    <mergeCell ref="D4:F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4</vt:i4>
      </vt:variant>
    </vt:vector>
  </HeadingPairs>
  <TitlesOfParts>
    <vt:vector size="13" baseType="lpstr">
      <vt:lpstr>RECAP</vt:lpstr>
      <vt:lpstr>VRD</vt:lpstr>
      <vt:lpstr>Entrée escalier</vt:lpstr>
      <vt:lpstr>Extérieur</vt:lpstr>
      <vt:lpstr>MEXT</vt:lpstr>
      <vt:lpstr>MOBILIER</vt:lpstr>
      <vt:lpstr>RECAP - Lots</vt:lpstr>
      <vt:lpstr>Feuil1</vt:lpstr>
      <vt:lpstr>Lot 5 - CVC</vt:lpstr>
      <vt:lpstr>'RECAP - Lots'!coef</vt:lpstr>
      <vt:lpstr>coef</vt:lpstr>
      <vt:lpstr>RECAP!Zone_d_impression</vt:lpstr>
      <vt:lpstr>'RECAP - Lots'!Zone_d_impression</vt:lpstr>
    </vt:vector>
  </TitlesOfParts>
  <Company>ALFA ETUDES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Valentin Martel</cp:lastModifiedBy>
  <cp:lastPrinted>2025-11-17T11:32:19Z</cp:lastPrinted>
  <dcterms:created xsi:type="dcterms:W3CDTF">2004-05-27T19:45:29Z</dcterms:created>
  <dcterms:modified xsi:type="dcterms:W3CDTF">2026-07-07T08:04:08Z</dcterms:modified>
</cp:coreProperties>
</file>